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hallhea\AppData\Local\Microsoft\Windows\INetCache\Content.Outlook\VSXFIZ1I\"/>
    </mc:Choice>
  </mc:AlternateContent>
  <xr:revisionPtr revIDLastSave="0" documentId="8_{57F8FF78-9E3B-4088-82EA-F49B9DE795AB}" xr6:coauthVersionLast="47" xr6:coauthVersionMax="47" xr10:uidLastSave="{00000000-0000-0000-0000-000000000000}"/>
  <bookViews>
    <workbookView xWindow="-23148" yWindow="0" windowWidth="23256" windowHeight="12576" firstSheet="7" activeTab="7" xr2:uid="{52586DE5-08A9-44AF-890D-AE2C57A290D5}"/>
  </bookViews>
  <sheets>
    <sheet name="Base set" sheetId="1" state="hidden" r:id="rId1"/>
    <sheet name="Weighted adj (not local)" sheetId="2" state="hidden" r:id="rId2"/>
    <sheet name="Weighted adj (local)" sheetId="3" state="hidden" r:id="rId3"/>
    <sheet name="Weighted adj (local) (2)" sheetId="4" state="hidden" r:id="rId4"/>
    <sheet name="Lu amended" sheetId="6" state="hidden" r:id="rId5"/>
    <sheet name="RBC - Lu" sheetId="8" state="hidden" r:id="rId6"/>
    <sheet name="Introduction" sheetId="12" r:id="rId7"/>
    <sheet name="Contents" sheetId="18" r:id="rId8"/>
    <sheet name="Guidance" sheetId="19" r:id="rId9"/>
    <sheet name="Bid Summary" sheetId="16" r:id="rId10"/>
    <sheet name="Themes Objectives Outcomes" sheetId="20" r:id="rId11"/>
    <sheet name="Theme 1 - Inclusive Economy" sheetId="13" r:id="rId12"/>
    <sheet name="Theme 2 - Thriving Communities" sheetId="14" r:id="rId13"/>
    <sheet name="Theme 3 - Healthy Environment" sheetId="15" r:id="rId14"/>
    <sheet name="Optional - Other Initiatives" sheetId="21" r:id="rId15"/>
    <sheet name="Hints &amp; Tips" sheetId="17" r:id="rId16"/>
  </sheets>
  <definedNames>
    <definedName name="_xlnm._FilterDatabase" localSheetId="0" hidden="1">'Base set'!$A$1:$H$128</definedName>
    <definedName name="_xlnm._FilterDatabase" localSheetId="4" hidden="1">'Lu amended'!$A$1:$H$124</definedName>
    <definedName name="_xlnm._FilterDatabase" localSheetId="5" hidden="1">'RBC - Lu'!$A$1:$G$63</definedName>
    <definedName name="_xlnm._FilterDatabase" localSheetId="2" hidden="1">'Weighted adj (local)'!$A$1:$H$128</definedName>
    <definedName name="_xlnm._FilterDatabase" localSheetId="3" hidden="1">'Weighted adj (local) (2)'!$A$1:$H$128</definedName>
    <definedName name="_xlnm._FilterDatabase" localSheetId="1" hidden="1">'Weighted adj (not local)'!$A$1:$H$128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6" l="1"/>
  <c r="E20" i="16"/>
  <c r="E16" i="16"/>
  <c r="E9" i="16"/>
  <c r="E8" i="16"/>
  <c r="G4" i="21"/>
  <c r="F21" i="16" s="1"/>
  <c r="G3" i="21"/>
  <c r="G6" i="21" l="1"/>
  <c r="F20" i="16"/>
  <c r="F22" i="16"/>
  <c r="F13" i="16"/>
  <c r="J10" i="12" l="1"/>
  <c r="G3" i="15"/>
  <c r="F16" i="16" s="1"/>
  <c r="F17" i="16" s="1"/>
  <c r="G3" i="14"/>
  <c r="G11" i="13"/>
  <c r="F9" i="16" s="1"/>
  <c r="G2" i="13"/>
  <c r="G4" i="15" l="1"/>
  <c r="G13" i="13"/>
  <c r="F8" i="16"/>
  <c r="F10" i="16" s="1"/>
  <c r="F23" i="16" s="1"/>
  <c r="H126" i="6"/>
  <c r="I3" i="6"/>
  <c r="H130" i="4"/>
  <c r="I3" i="4"/>
  <c r="I3" i="3"/>
  <c r="J128" i="2"/>
  <c r="J127" i="2"/>
  <c r="J126" i="2"/>
  <c r="J125" i="2"/>
  <c r="J120" i="2"/>
  <c r="J110" i="2"/>
  <c r="J109" i="2"/>
  <c r="J104" i="2"/>
  <c r="J103" i="2"/>
  <c r="J102" i="2"/>
  <c r="J95" i="2"/>
  <c r="J87" i="2"/>
  <c r="J86" i="2"/>
  <c r="J82" i="2"/>
  <c r="J80" i="2"/>
  <c r="J79" i="2"/>
  <c r="J78" i="2"/>
  <c r="J77" i="2"/>
  <c r="J76" i="2"/>
  <c r="J75" i="2"/>
  <c r="J74" i="2"/>
  <c r="J72" i="2"/>
  <c r="J63" i="2"/>
  <c r="J61" i="2"/>
  <c r="J59" i="2"/>
  <c r="J56" i="2"/>
  <c r="J55" i="2"/>
  <c r="J53" i="2"/>
  <c r="J52" i="2"/>
  <c r="J51" i="2"/>
  <c r="J50" i="2"/>
  <c r="J48" i="2"/>
  <c r="J47" i="2"/>
  <c r="J46" i="2"/>
  <c r="J45" i="2"/>
  <c r="J44" i="2"/>
  <c r="J43" i="2"/>
  <c r="J42" i="2"/>
  <c r="J32" i="2"/>
  <c r="J24" i="2"/>
  <c r="J16" i="2"/>
  <c r="J15" i="2"/>
  <c r="J14" i="2"/>
  <c r="J13" i="2"/>
  <c r="J12" i="2"/>
  <c r="J8" i="2"/>
  <c r="J6" i="2"/>
  <c r="J5" i="2"/>
  <c r="J4" i="2"/>
  <c r="J3" i="2"/>
  <c r="I128" i="2"/>
  <c r="I127" i="2"/>
  <c r="I126" i="2"/>
  <c r="I125" i="2"/>
  <c r="I124" i="2"/>
  <c r="I123" i="2"/>
  <c r="I122" i="2"/>
  <c r="I121" i="2"/>
  <c r="I120" i="2"/>
  <c r="I119" i="2"/>
  <c r="I118" i="2"/>
  <c r="I117" i="2"/>
  <c r="I116" i="2"/>
  <c r="I115" i="2"/>
  <c r="I114" i="2"/>
  <c r="I113" i="2"/>
  <c r="I112" i="2"/>
  <c r="I111" i="2"/>
  <c r="I110" i="2"/>
  <c r="I109" i="2"/>
  <c r="I108" i="2"/>
  <c r="I107" i="2"/>
  <c r="J107" i="2" s="1"/>
  <c r="I106" i="2"/>
  <c r="I105" i="2"/>
  <c r="J105" i="2" s="1"/>
  <c r="I104" i="2"/>
  <c r="I103" i="2"/>
  <c r="I102" i="2"/>
  <c r="I101" i="2"/>
  <c r="I100" i="2"/>
  <c r="I99" i="2"/>
  <c r="I98" i="2"/>
  <c r="J98" i="2" s="1"/>
  <c r="I97" i="2"/>
  <c r="J97" i="2" s="1"/>
  <c r="I96" i="2"/>
  <c r="I95" i="2"/>
  <c r="I94" i="2"/>
  <c r="I93" i="2"/>
  <c r="J93" i="2" s="1"/>
  <c r="I92" i="2"/>
  <c r="J92" i="2" s="1"/>
  <c r="I91" i="2"/>
  <c r="J91" i="2" s="1"/>
  <c r="I90" i="2"/>
  <c r="J90" i="2" s="1"/>
  <c r="I89" i="2"/>
  <c r="J89" i="2" s="1"/>
  <c r="I88" i="2"/>
  <c r="I87" i="2"/>
  <c r="I86" i="2"/>
  <c r="I85" i="2"/>
  <c r="I84" i="2"/>
  <c r="I83" i="2"/>
  <c r="I82" i="2"/>
  <c r="I81" i="2"/>
  <c r="J81" i="2" s="1"/>
  <c r="I80" i="2"/>
  <c r="I79" i="2"/>
  <c r="I78" i="2"/>
  <c r="I77" i="2"/>
  <c r="I76" i="2"/>
  <c r="I75" i="2"/>
  <c r="I74" i="2"/>
  <c r="I73" i="2"/>
  <c r="J73" i="2" s="1"/>
  <c r="I72" i="2"/>
  <c r="I71" i="2"/>
  <c r="I70" i="2"/>
  <c r="I69" i="2"/>
  <c r="J69" i="2" s="1"/>
  <c r="I68" i="2"/>
  <c r="I67" i="2"/>
  <c r="J67" i="2" s="1"/>
  <c r="I66" i="2"/>
  <c r="J66" i="2" s="1"/>
  <c r="I65" i="2"/>
  <c r="I64" i="2"/>
  <c r="I63" i="2"/>
  <c r="I62" i="2"/>
  <c r="I61" i="2"/>
  <c r="I60" i="2"/>
  <c r="I59" i="2"/>
  <c r="I58" i="2"/>
  <c r="J58" i="2" s="1"/>
  <c r="I57" i="2"/>
  <c r="J57" i="2" s="1"/>
  <c r="I56" i="2"/>
  <c r="I55" i="2"/>
  <c r="I54" i="2"/>
  <c r="I53" i="2"/>
  <c r="I52" i="2"/>
  <c r="I51" i="2"/>
  <c r="I50" i="2"/>
  <c r="I49" i="2"/>
  <c r="J49" i="2" s="1"/>
  <c r="I48" i="2"/>
  <c r="I47" i="2"/>
  <c r="I46" i="2"/>
  <c r="I45" i="2"/>
  <c r="I44" i="2"/>
  <c r="I43" i="2"/>
  <c r="I42" i="2"/>
  <c r="I41" i="2"/>
  <c r="J41" i="2" s="1"/>
  <c r="I40" i="2"/>
  <c r="I39" i="2"/>
  <c r="I38" i="2"/>
  <c r="J38" i="2" s="1"/>
  <c r="I37" i="2"/>
  <c r="J37" i="2" s="1"/>
  <c r="I36" i="2"/>
  <c r="J36" i="2" s="1"/>
  <c r="I35" i="2"/>
  <c r="J35" i="2" s="1"/>
  <c r="I34" i="2"/>
  <c r="J34" i="2" s="1"/>
  <c r="I33" i="2"/>
  <c r="J33" i="2" s="1"/>
  <c r="I32" i="2"/>
  <c r="I31" i="2"/>
  <c r="J31" i="2" s="1"/>
  <c r="I30" i="2"/>
  <c r="J30" i="2" s="1"/>
  <c r="I29" i="2"/>
  <c r="J29" i="2" s="1"/>
  <c r="I28" i="2"/>
  <c r="J28" i="2" s="1"/>
  <c r="I27" i="2"/>
  <c r="J27" i="2" s="1"/>
  <c r="I26" i="2"/>
  <c r="J26" i="2" s="1"/>
  <c r="I25" i="2"/>
  <c r="J25" i="2" s="1"/>
  <c r="I24" i="2"/>
  <c r="I23" i="2"/>
  <c r="I22" i="2"/>
  <c r="I21" i="2"/>
  <c r="I20" i="2"/>
  <c r="I19" i="2"/>
  <c r="J19" i="2" s="1"/>
  <c r="I18" i="2"/>
  <c r="J18" i="2" s="1"/>
  <c r="I17" i="2"/>
  <c r="J17" i="2" s="1"/>
  <c r="I16" i="2"/>
  <c r="I15" i="2"/>
  <c r="I14" i="2"/>
  <c r="I13" i="2"/>
  <c r="I12" i="2"/>
  <c r="I11" i="2"/>
  <c r="J11" i="2" s="1"/>
  <c r="I10" i="2"/>
  <c r="J10" i="2" s="1"/>
  <c r="I9" i="2"/>
  <c r="J9" i="2" s="1"/>
  <c r="I8" i="2"/>
  <c r="I7" i="2"/>
  <c r="I6" i="2"/>
  <c r="I5" i="2"/>
  <c r="I4" i="2"/>
  <c r="I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tc={A05773F6-A2E8-4BF8-AB11-49585D7B1973}</author>
    <author>tc={E4AF3685-A4D5-4398-B26E-D536681970D0}</author>
    <author>tc={2F24E8EA-F5D3-4E8C-AD24-4E63CB30D223}</author>
    <author>tc={35F41777-7EE7-401B-9E94-AB1A0B7B0C1C}</author>
    <author>tc={5FB64AA8-D429-4959-9132-A2812E8D6613}</author>
    <author>tc={C9F947B3-4973-4C82-962A-FB20EC12773C}</author>
    <author>tc={2FDA5347-C71B-482A-8597-3D459B79647F}</author>
  </authors>
  <commentList>
    <comment ref="E4" authorId="0" shapeId="0" xr:uid="{A05773F6-A2E8-4BF8-AB11-49585D7B1973}">
      <text>
        <t>[Threaded comment]
Your version of Excel allows you to read this threaded comment; however, any edits to it will get removed if the file is opened in a newer version of Excel. Learn more: https://go.microsoft.com/fwlink/?linkid=870924
Comment:
    can we list deprived area postcodes?</t>
      </text>
    </comment>
    <comment ref="E6" authorId="1" shapeId="0" xr:uid="{E4AF3685-A4D5-4398-B26E-D536681970D0}">
      <text>
        <t>[Threaded comment]
Your version of Excel allows you to read this threaded comment; however, any edits to it will get removed if the file is opened in a newer version of Excel. Learn more: https://go.microsoft.com/fwlink/?linkid=870924
Comment:
    why is this sv proxy less than the others above?</t>
      </text>
    </comment>
    <comment ref="E9" authorId="2" shapeId="0" xr:uid="{2F24E8EA-F5D3-4E8C-AD24-4E63CB30D223}">
      <text>
        <t>[Threaded comment]
Your version of Excel allows you to read this threaded comment; however, any edits to it will get removed if the file is opened in a newer version of Excel. Learn more: https://go.microsoft.com/fwlink/?linkid=870924
Comment:
    These blue ones do not have a Reading ref - these are important as well</t>
      </text>
    </comment>
    <comment ref="E23" authorId="3" shapeId="0" xr:uid="{35F41777-7EE7-401B-9E94-AB1A0B7B0C1C}">
      <text>
        <t>[Threaded comment]
Your version of Excel allows you to read this threaded comment; however, any edits to it will get removed if the file is opened in a newer version of Excel. Learn more: https://go.microsoft.com/fwlink/?linkid=870924
Comment:
    These blue ones are important to Reading - need to give more than 1</t>
      </text>
    </comment>
    <comment ref="E55" authorId="4" shapeId="0" xr:uid="{5FB64AA8-D429-4959-9132-A2812E8D6613}">
      <text>
        <t>[Threaded comment]
Your version of Excel allows you to read this threaded comment; however, any edits to it will get removed if the file is opened in a newer version of Excel. Learn more: https://go.microsoft.com/fwlink/?linkid=870924
Comment:
    Mental health is soo important - it's something we need to highlight. Needs more than 1</t>
      </text>
    </comment>
    <comment ref="E65" authorId="5" shapeId="0" xr:uid="{C9F947B3-4973-4C82-962A-FB20EC12773C}">
      <text>
        <t>[Threaded comment]
Your version of Excel allows you to read this threaded comment; however, any edits to it will get removed if the file is opened in a newer version of Excel. Learn more: https://go.microsoft.com/fwlink/?linkid=870924
Comment:
    would this be relevant to local authorities? can see more in clothes manufacturing</t>
      </text>
    </comment>
    <comment ref="E85" authorId="6" shapeId="0" xr:uid="{2FDA5347-C71B-482A-8597-3D459B79647F}">
      <text>
        <t>[Threaded comment]
Your version of Excel allows you to read this threaded comment; however, any edits to it will get removed if the file is opened in a newer version of Excel. Learn more: https://go.microsoft.com/fwlink/?linkid=870924
Comment:
    not sure about these carbon ones?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tc={EA500F20-606B-4EC2-9AD8-A98771793D5A}</author>
    <author>tc={F2AB979C-FF61-4FA1-95EF-928497243C47}</author>
  </authors>
  <commentList>
    <comment ref="F17" authorId="0" shapeId="0" xr:uid="{EA500F20-606B-4EC2-9AD8-A98771793D5A}">
      <text>
        <t>[Threaded comment]
Your version of Excel allows you to read this threaded comment; however, any edits to it will get removed if the file is opened in a newer version of Excel. Learn more: https://go.microsoft.com/fwlink/?linkid=870924
Comment:
    GREEN - Proxy to be changed to reflect new SV values</t>
      </text>
    </comment>
    <comment ref="D23" authorId="1" shapeId="0" xr:uid="{F2AB979C-FF61-4FA1-95EF-928497243C47}">
      <text>
        <t>[Threaded comment]
Your version of Excel allows you to read this threaded comment; however, any edits to it will get removed if the file is opened in a newer version of Excel. Learn more: https://go.microsoft.com/fwlink/?linkid=870924
Comment:
    Alistair, I know these outcomes under 'improved employability' are not worth much but do you think they maybe beneficial to YP?</t>
      </text>
    </comment>
  </commentList>
</comments>
</file>

<file path=xl/sharedStrings.xml><?xml version="1.0" encoding="utf-8"?>
<sst xmlns="http://schemas.openxmlformats.org/spreadsheetml/2006/main" count="3041" uniqueCount="682">
  <si>
    <t>Theme</t>
  </si>
  <si>
    <t>Outcomes</t>
  </si>
  <si>
    <t>NT Ref</t>
  </si>
  <si>
    <t>RE Ref</t>
  </si>
  <si>
    <t>Measures</t>
  </si>
  <si>
    <t>Units</t>
  </si>
  <si>
    <t>SOCIAL VALUE PROXY</t>
  </si>
  <si>
    <t>Indicated offer</t>
  </si>
  <si>
    <t>Click on each Measure to view guidance</t>
  </si>
  <si>
    <t>How it should be measured</t>
  </si>
  <si>
    <t xml:space="preserve">See Table 4:  Proxies - Types, Rationale, and value for different stakeholders in the accomainying Guidance document. </t>
  </si>
  <si>
    <t>More local people in employment</t>
  </si>
  <si>
    <t>NT1</t>
  </si>
  <si>
    <t>RE1</t>
  </si>
  <si>
    <t>No. of local direct employees (FTE) hired or retained (for re-tendered contracts) on contract for one year or the whole duration of the contract, whichever is shorter</t>
  </si>
  <si>
    <t>No. people FTE</t>
  </si>
  <si>
    <t>£30,353 - UK value, must be localised to the selected local area</t>
  </si>
  <si>
    <t>NT1a</t>
  </si>
  <si>
    <t>No. of local direct employees (FTE) which are TUPE transfers retained on contract for one year or the whole duration of the contract, whichever is shorter (re-tendered contracts only - to be used at Measurement)</t>
  </si>
  <si>
    <t>NT1b</t>
  </si>
  <si>
    <t>RE1a</t>
  </si>
  <si>
    <t xml:space="preserve">No. of residents (FTE) from the listed sub-localities employed directly or through the supply chain as a result of your procurement requirements on the contract for one year or the whole duration of the contract, whichever is shorter (see sub-localities listed in 'LISTNT1b') </t>
  </si>
  <si>
    <t>£30,353 - UK value, must be localised to the selected sub-localities (LIST NT1b)</t>
  </si>
  <si>
    <t>NT1c</t>
  </si>
  <si>
    <t>RE1b</t>
  </si>
  <si>
    <t>No. of local people (FTE) on contract for one year or the whole duration of the contract, whichever is shorter, employed through the supply chain as a result of your procurement requirements</t>
  </si>
  <si>
    <t>NT2</t>
  </si>
  <si>
    <t>RE2</t>
  </si>
  <si>
    <t xml:space="preserve">Percentage of local employees (FTE) on contract </t>
  </si>
  <si>
    <t>%</t>
  </si>
  <si>
    <t>Record only</t>
  </si>
  <si>
    <t>RE3</t>
  </si>
  <si>
    <t>Employer's fairs held to encourage local employment in the area</t>
  </si>
  <si>
    <t>£</t>
  </si>
  <si>
    <t>More opportunities for disadvantaged people</t>
  </si>
  <si>
    <t>NT3</t>
  </si>
  <si>
    <t>RE4</t>
  </si>
  <si>
    <t>No. of employees (FTE) hired on the contract who are long term unemployed (unemployed for a year or longer) as a result of a recruitment programme</t>
  </si>
  <si>
    <t>NT3a</t>
  </si>
  <si>
    <t xml:space="preserve">No. of armed forces veterans employees (FTE) hired on the contract as a result of a recruitment programme who are long term unemployed (unemployed for a year or longer) and are facing specific barriers to transitioning to civilian employment that do not qualify them as disabled (e.g. long term service) </t>
  </si>
  <si>
    <t>NT3b</t>
  </si>
  <si>
    <t>No. of homeless employees (FTE) hired on the contract as a result of a recruitment programme</t>
  </si>
  <si>
    <t>NT3c</t>
  </si>
  <si>
    <t>No. of mothers returning to work (FTE) hired on the contract as a result of a recruitment programme who are long-term unemployed (unemployed for a year or longer) - (when the mother is the primary carer)</t>
  </si>
  <si>
    <t>NT3d</t>
  </si>
  <si>
    <t xml:space="preserve">No. of survivors of modern slavery employees (FTE) hired on the contract as a result of a recruitment programme </t>
  </si>
  <si>
    <t>NT4</t>
  </si>
  <si>
    <t>RE5</t>
  </si>
  <si>
    <t>No. of employees (FTE) hired on the contract who are Not in Employment, Education, or Training (NEETs) as a result of a recruitment programme</t>
  </si>
  <si>
    <t>NT4a</t>
  </si>
  <si>
    <t xml:space="preserve">No. of 16-25 y.o. care leavers (FTE) hired on the contract as a result of a recruitment programme </t>
  </si>
  <si>
    <t>NT5</t>
  </si>
  <si>
    <t>RE6</t>
  </si>
  <si>
    <t>No. of 18+ y.o. employees (FTE) hired on the contract who are rehabilitating or ex offenders as a result of a recruitment programme</t>
  </si>
  <si>
    <t>NT5a</t>
  </si>
  <si>
    <t>No. of 18-24 y.o. employees (FTE) hired on the contract who are rehabilitating young offenders as a result of a recruitment programme</t>
  </si>
  <si>
    <t>NT6</t>
  </si>
  <si>
    <t>RE7</t>
  </si>
  <si>
    <t>No. of disabled employees (FTE) hired on the contract as a result of a recruitment programme</t>
  </si>
  <si>
    <t>NT6a</t>
  </si>
  <si>
    <t>No. of armed forces veterans employees (FTE) hired on the contract as a result of a recruitment programme who are disabled and are facing specific barriers to transitioning to civilian employment (e.g. physical injury, medical discharge, psychological condition) No. of armed forces veterans employees (FTE) hired on the contract as a result of a recruitment programme</t>
  </si>
  <si>
    <t>RE57</t>
  </si>
  <si>
    <t xml:space="preserve">Percentage of women (FTE) hired on the contract </t>
  </si>
  <si>
    <t>RE58</t>
  </si>
  <si>
    <t xml:space="preserve">Percentage of employees (FTE) BAME hired on the contract </t>
  </si>
  <si>
    <t>RE71</t>
  </si>
  <si>
    <t>Specific initiatives or recruitment programmes for women run for the contract (Y/N)</t>
  </si>
  <si>
    <t xml:space="preserve">Y/N - Provide description </t>
  </si>
  <si>
    <t>RE72</t>
  </si>
  <si>
    <t>Specific initiatives or recruitment programmes for BAME run for the contract (Y/N)</t>
  </si>
  <si>
    <t>NT7</t>
  </si>
  <si>
    <t>RE8</t>
  </si>
  <si>
    <t>No. of hours of support into work provided to unemployed people through career mentoring, including mock interviews, CV advice, and careers guidance -(over 24 y.o.)</t>
  </si>
  <si>
    <t>No. hrs (total session duration)*no. attendees</t>
  </si>
  <si>
    <t>Improved skills</t>
  </si>
  <si>
    <t>NT8</t>
  </si>
  <si>
    <t>RE9</t>
  </si>
  <si>
    <t xml:space="preserve">No. of staff hours spent on local school and college visits e.g. delivering careers talks, curriculum support, literacy support, safety talks (including preparation time) </t>
  </si>
  <si>
    <t>No. staff hours</t>
  </si>
  <si>
    <t>RE10</t>
  </si>
  <si>
    <t xml:space="preserve">No. site visits for school children or local residents </t>
  </si>
  <si>
    <t>No. of visits</t>
  </si>
  <si>
    <t>NT9</t>
  </si>
  <si>
    <t>RE11</t>
  </si>
  <si>
    <t>No. of weeks of training opportunities on the contract (BTEC, City &amp; Guilds, NVQ, HNC) that have either been completed during the year, or that will be supported by the organisation until completion in the following years - Level 2,3, or 4+</t>
  </si>
  <si>
    <t>No. weeks</t>
  </si>
  <si>
    <t>NT10</t>
  </si>
  <si>
    <t>RE12</t>
  </si>
  <si>
    <t>No. of weeks of apprenticeships on the contract that have either been completed during the year, or that will be supported by the organisation until completion in the following years - Level 2,3, or 4+</t>
  </si>
  <si>
    <t>NT9a</t>
  </si>
  <si>
    <t>No. of weeks of training opportunities on the contract (BTEC, City &amp; Guilds, NVQ, HNC) that have either been completed during the year, or that will be supported by the organisation until completion in the following years - Level 2,3, or 4+ - delivered for groups specified in 'LISTNT9a' (e.g. NEETs, under-represented gender and ethnic groups, disabled, homeless, rehabilitating young offenders)</t>
  </si>
  <si>
    <t>NT10a</t>
  </si>
  <si>
    <t>No. of weeks of apprenticeships on the contract that have either been completed during the year, or that will be supported by the organisation to completion in the following years - Level 2,3, or 4+ - delivered for groups specified in 'LIST NT10a' (e.g. NEETs, under-represented gender and ethnic groups, disabled, homeless, rehabilitating young offenders)</t>
  </si>
  <si>
    <t>NT54</t>
  </si>
  <si>
    <t xml:space="preserve">Support a ‘just transition’ for workers by supporting those in ‘traditional’ high carbon industries to retrain </t>
  </si>
  <si>
    <t>NT10b</t>
  </si>
  <si>
    <t xml:space="preserve">No. weeks on the contract of apprenticeships relating to the low carbon economy - opportunities either to be completed during the year, or that will be supported by the organisation to completion in the following years - Level 2,3, or 4+ </t>
  </si>
  <si>
    <t>Improved employability of young people</t>
  </si>
  <si>
    <t>NT11</t>
  </si>
  <si>
    <t>RE13</t>
  </si>
  <si>
    <t>No. of hours dedicated to support young people into work (e.g. CV advice, mock interviews, careers guidance) - (under 24 y.o.)</t>
  </si>
  <si>
    <t>NT12</t>
  </si>
  <si>
    <t>RE15</t>
  </si>
  <si>
    <t>No. of weeks spent on meaningful work placements or pre-employment course; 1-6 weeks student placements (unpaid)</t>
  </si>
  <si>
    <t>NT13</t>
  </si>
  <si>
    <t>RE16</t>
  </si>
  <si>
    <t xml:space="preserve">Meaningful work placements that pay Minimum or National Living wage according to eligibility - 6 weeks or more (internships) </t>
  </si>
  <si>
    <t>NT13a</t>
  </si>
  <si>
    <t xml:space="preserve">Meaningful work placements that pay Real Living wage according to eligibility - 6 weeks or more (internships) </t>
  </si>
  <si>
    <t>RE14</t>
  </si>
  <si>
    <t>Employment taster days for those interested in working in the real estate and construction industry</t>
  </si>
  <si>
    <t>Growth: Supporting Growth of Responsible Regional Business</t>
  </si>
  <si>
    <t>C19-5</t>
  </si>
  <si>
    <t>Provide support for SMEs and VCSEs to respond to the COVID-19 crisis and maintain business operations - hours of expert support provided by staff</t>
  </si>
  <si>
    <t>No. staff expert hours</t>
  </si>
  <si>
    <t>C19-6</t>
  </si>
  <si>
    <t xml:space="preserve">Percentage of invoices on the contract paid to SMEs and VCSEs within 30 days </t>
  </si>
  <si>
    <t>Record Only</t>
  </si>
  <si>
    <t>C19-7</t>
  </si>
  <si>
    <t>Do you have a policy or a strategy to provide support to staff working remotely or on furlough around mental health and wellbeing?</t>
  </si>
  <si>
    <t>C19-8</t>
  </si>
  <si>
    <t>Initiatives to provide support to staff working remotely or on furlough around mental health and wellbeing</t>
  </si>
  <si>
    <t>C19-10</t>
  </si>
  <si>
    <t>Initiatives to provide safe virtual spaces to staff, including guidance around cyber security and around remote and virtual working best practice. (Provide initiatives' description)</t>
  </si>
  <si>
    <t>C19-11</t>
  </si>
  <si>
    <t>Initiatives to further support staff delivering essential work as defined by the UK government, both within the company and the supply chain (e.g. providing food delivery and mental health support services, etc.)</t>
  </si>
  <si>
    <t>C19-12</t>
  </si>
  <si>
    <t xml:space="preserve">Initiatives to further support own and supply chain staff from vulnerable groups to reduce economic impact of the crisis (e.g. offering financial support measures, advise on how to access support from the government, pro bono food deliveries and mental health support services, etc) </t>
  </si>
  <si>
    <t xml:space="preserve">More opportunities for local MSMEs and VCSEs </t>
  </si>
  <si>
    <t>NT14</t>
  </si>
  <si>
    <t>Total amount (£) spent with VCSEs within your supply chain</t>
  </si>
  <si>
    <t>NT15</t>
  </si>
  <si>
    <t>RE18</t>
  </si>
  <si>
    <t>Provision of expert business advice to VCSEs and MSMEs (e.g. financial advice / legal advice / HR advice/HSE)</t>
  </si>
  <si>
    <t>NT15a</t>
  </si>
  <si>
    <t>RE18a</t>
  </si>
  <si>
    <t>Provision of expert business advice to help VCSEs and MSMEs achieve net zero carbon by 2030</t>
  </si>
  <si>
    <t>NT16</t>
  </si>
  <si>
    <t>RE19</t>
  </si>
  <si>
    <t xml:space="preserve">Equipment or resources donated to VCSEs (£ equivalent value) </t>
  </si>
  <si>
    <t>NT17</t>
  </si>
  <si>
    <t>RE20</t>
  </si>
  <si>
    <t>Number of voluntary hours donated to support VCSEs (excludes expert business advice)</t>
  </si>
  <si>
    <t>No. staff volunteering hours</t>
  </si>
  <si>
    <t>NT18</t>
  </si>
  <si>
    <t>RE22</t>
  </si>
  <si>
    <t>Total amount (£) spent in LOCAL supply chain through the contract</t>
  </si>
  <si>
    <t>£0.751 - multiplier for Birmingham, CONSTRUCTION - needs to be customised by industry and local area</t>
  </si>
  <si>
    <t>NT18a</t>
  </si>
  <si>
    <t>RE22a</t>
  </si>
  <si>
    <t>Total amount (£) spent through the contract in specified sub-localities (e.g. high deprivation areas) - please refer to list NT18a for the qualifying areas</t>
  </si>
  <si>
    <t>£0.751 - multiplier for Birmingham, CONSTRUCTION - needs to be customised by industry and selected sub-localities (as in LIST NT18a)</t>
  </si>
  <si>
    <t>NT19</t>
  </si>
  <si>
    <t>RE23</t>
  </si>
  <si>
    <t xml:space="preserve">Total amount (£) spent through contract with LOCAL micro, small and medium enterprises (MSMEs) </t>
  </si>
  <si>
    <t>£0.751 - multiplier for Birmingham, CONSTRUCTION - needs to be customised by industry and locality</t>
  </si>
  <si>
    <t>NT19a</t>
  </si>
  <si>
    <t>Total amount (£) spent with local Micro and Small enterprises within your supply chain through the contract</t>
  </si>
  <si>
    <t>RE73</t>
  </si>
  <si>
    <t>No. of opportunities created for local MSMEs to respond to tenders for de-carbonisation work on the contract</t>
  </si>
  <si>
    <t>No. opportunities</t>
  </si>
  <si>
    <t>RE21</t>
  </si>
  <si>
    <t>Meet the buyer' events held to highlight local supply chain opportunities</t>
  </si>
  <si>
    <t>Improving staff wellbeing and mental health</t>
  </si>
  <si>
    <t>NT20</t>
  </si>
  <si>
    <t>RE24</t>
  </si>
  <si>
    <t>No. of employees on the contract that have been provided access for at least 12 months to multidimensional wellbeing programmes that include flexible working time arrangements; healthy nutrition options; physical health programmes; a health risk appraisal questionnaire; access to health and wellbeing resources (e.g. a tailored health improvement web portal; wellness literature; and seminars and workshops focused on identified wellness issues)</t>
  </si>
  <si>
    <t>No. employees provided access</t>
  </si>
  <si>
    <t>NT55</t>
  </si>
  <si>
    <t xml:space="preserve">No. of employees provided with workplace screening (e.g. questionnaire) and support (e.g. at least six session of cognitive behavioural therapy) for anxiety and depression </t>
  </si>
  <si>
    <t>RE59</t>
  </si>
  <si>
    <t>No. of employees provided with workplace screening (e.g. questionnaire) and support (e.g. six session of cognitive behavioural therapy) for anxiety and depression (Construction)</t>
  </si>
  <si>
    <t>NT39</t>
  </si>
  <si>
    <t xml:space="preserve">Mental Health campaigns for staff on the contract to create community of acceptance, remove stigma around mental health </t>
  </si>
  <si>
    <t>NT56</t>
  </si>
  <si>
    <t>Percentage of suppliers to Tier 2 in the supply chain to deliver the contract (including the prime contractor) that will implement the mental health core standards for all companies and also the mental health enhanced standards for companies with more than 500 employees, as set out in Thriving at Work: the Stevenson Farmer Review on Mental Health and Employers</t>
  </si>
  <si>
    <t>NT21</t>
  </si>
  <si>
    <t>RE25</t>
  </si>
  <si>
    <t>Equality, diversity and inclusion training provided both for staff and supply chain staff</t>
  </si>
  <si>
    <t>NT57</t>
  </si>
  <si>
    <t>Prime contractor's median gender salary pay gap for staff - Small and Medium enterprises</t>
  </si>
  <si>
    <t xml:space="preserve">% Median gender pay gap </t>
  </si>
  <si>
    <t>Reducing inequalities</t>
  </si>
  <si>
    <t>NT40</t>
  </si>
  <si>
    <t>Number and type of initiatives to be put in place to reduce the gender pay gap for staff employed in relation to the contract (describe and document initiatives)</t>
  </si>
  <si>
    <t>NT41</t>
  </si>
  <si>
    <t xml:space="preserve">Percentage of staff on contract that is paid at least the relevant Real Living wage as specified by Living Wage foundation </t>
  </si>
  <si>
    <t>NT42</t>
  </si>
  <si>
    <t xml:space="preserve">Percentage of contractors in the supply chain required (or supported if they are micro and small business) to pay at least Real Living wage </t>
  </si>
  <si>
    <t>NT58</t>
  </si>
  <si>
    <t xml:space="preserve">Number of employees FTE on contract to have pay raise to Real living wage or higher (on a renewed contract or TUPE) </t>
  </si>
  <si>
    <t xml:space="preserve">No. people (FTE) </t>
  </si>
  <si>
    <t>NT43</t>
  </si>
  <si>
    <t>Number and type of initiatives throughout the supply chain to identify and manage the risks of modern slavery occurring (i.e. supply chain mapping, staff training, contract management) in relation to the contract (describe and document initiatives)</t>
  </si>
  <si>
    <t>NT59</t>
  </si>
  <si>
    <t>Number of supply chain audits to be undertaken in the supply chain, to identify and manage the risk of modern slavery occurring in relation to the contract</t>
  </si>
  <si>
    <t>No. audits</t>
  </si>
  <si>
    <t>NT60</t>
  </si>
  <si>
    <t>Number of people employed in the supply chain to identify and manage the risk of modern slavery occurring in the supply chain, in relation to the contract</t>
  </si>
  <si>
    <t>£30,353 - UK value, must be localised to the selected sub-localities</t>
  </si>
  <si>
    <t>NT61</t>
  </si>
  <si>
    <t>RE60</t>
  </si>
  <si>
    <t xml:space="preserve">Percentage of invoices on the contract paid within 30 days </t>
  </si>
  <si>
    <t>Social Value embedded in the supply chain</t>
  </si>
  <si>
    <t>NT23</t>
  </si>
  <si>
    <t>RE27</t>
  </si>
  <si>
    <t>Percentage of contracts with the supply chain on which Social Value commitments, measurement and monitoring are required</t>
  </si>
  <si>
    <t>C19-15</t>
  </si>
  <si>
    <t xml:space="preserve">Enable and encourage staff on the contract to safely volunteer within their community or participate in local support networks - particularly to help people in most vulnerable groups (at risk categories), people self-isolating and local essential workers. </t>
  </si>
  <si>
    <t>C19-16</t>
  </si>
  <si>
    <t>Direct support from your organisation to local authorities or VCSEs in the local area for the contract to deliver the services to support people in most vulnerable groups (at risk categories), people self-isolating and local essential work force -  (food delivery, mental health support, etc.)</t>
  </si>
  <si>
    <t>£ invested - including staff time (volunteering valued at £16.07 per hours, expert time valued at £96.11 per hour) and materials, equipment or other resources</t>
  </si>
  <si>
    <t>C19-17</t>
  </si>
  <si>
    <t>Funding of campaigns to increase the understanding of the importance of following behavioural norms as specified by the government and public health institutions, recognition and appreciation of the social value provided by essential services (NHS, food retail, transportation, etc.) - targeted towards staff and the general public</t>
  </si>
  <si>
    <t>£ invested</t>
  </si>
  <si>
    <t>NT24</t>
  </si>
  <si>
    <t>RE28</t>
  </si>
  <si>
    <t>Initiatives aimed at reducing crime (e.g. support for local youth groups, lighting for public spaces, private security, etc.)</t>
  </si>
  <si>
    <t>£ invested including staff time</t>
  </si>
  <si>
    <t>NT25</t>
  </si>
  <si>
    <t>RE29</t>
  </si>
  <si>
    <t xml:space="preserve">Initiatives to be taken to tackle homelessness (supporting temporary housing schemes, etc.) </t>
  </si>
  <si>
    <t>NT63</t>
  </si>
  <si>
    <t>Initiatives to support rough sleepers - including training for security and night staff, opening up facilities spaces (e.g. showers or additional beds when temperature drops) after hours</t>
  </si>
  <si>
    <t>Creating a healthier community</t>
  </si>
  <si>
    <t>NT26</t>
  </si>
  <si>
    <t>RE30</t>
  </si>
  <si>
    <t>Initiatives taken or supported to engage people in health interventions (e.g. stop smoking, obesity, alcoholism, drugs, etc.) or wellbeing initiatives in the community, including physical activities for adults and children</t>
  </si>
  <si>
    <t>Vulnerable people are helped to live independently</t>
  </si>
  <si>
    <t>NT27</t>
  </si>
  <si>
    <t>RE31</t>
  </si>
  <si>
    <t>Initiatives to be taken to support older, disabled and vulnerable people to build stronger community networks (e.g. befriending schemes, digital inclusion clubs)</t>
  </si>
  <si>
    <t>More working with the Community</t>
  </si>
  <si>
    <t>NT28</t>
  </si>
  <si>
    <t>RE32</t>
  </si>
  <si>
    <t>Donations or in-kind contributions to local community projects (£ &amp; materials)</t>
  </si>
  <si>
    <t>£ value</t>
  </si>
  <si>
    <t>NT29</t>
  </si>
  <si>
    <t>RE33</t>
  </si>
  <si>
    <t xml:space="preserve">No. of hours volunteering time provided to support local community projects </t>
  </si>
  <si>
    <t>NT30</t>
  </si>
  <si>
    <t>RE34</t>
  </si>
  <si>
    <t>Support provided to help local community draw up their own Community Charter or Stakeholder Plan</t>
  </si>
  <si>
    <t>RE35</t>
  </si>
  <si>
    <t>Occupier satisfaction score (NPS)</t>
  </si>
  <si>
    <t>No.</t>
  </si>
  <si>
    <t>RE36</t>
  </si>
  <si>
    <t>A Post Occupancy Evaluation has been carried out</t>
  </si>
  <si>
    <t>Yes/No</t>
  </si>
  <si>
    <t>Environment: Decarbonising and Safeguarding our World</t>
  </si>
  <si>
    <t>C19-18</t>
  </si>
  <si>
    <t>Initiatives to provide or support appropriate collection for discarded gloves and masks</t>
  </si>
  <si>
    <t>£ spent - including staff time (please describe the initiatives)</t>
  </si>
  <si>
    <t>Carbon emissions are reduced</t>
  </si>
  <si>
    <t>NT31</t>
  </si>
  <si>
    <t>Savings in CO2 emissions on contract achieved through de-carbonisation (specify how these are to be achieved)</t>
  </si>
  <si>
    <t>Tonnes CO2e</t>
  </si>
  <si>
    <t>NT44</t>
  </si>
  <si>
    <t xml:space="preserve">Policy and programme to achieve net zero carbon by 2030 including monitoring plan with specific milestones (issued or to be issued by the end of 2020) </t>
  </si>
  <si>
    <t>Y/N - Provide relevant documents</t>
  </si>
  <si>
    <t>NT64</t>
  </si>
  <si>
    <t>Contribution made on the contract to own carbon offset fund (when it has been demonstrated said carbon cannot emission cannot be reduced within the contract's timeframe)</t>
  </si>
  <si>
    <t>RE39</t>
  </si>
  <si>
    <t>Carbon savings from energy efficiency measures on site (e.g. increased use of renewables)</t>
  </si>
  <si>
    <t>RE40</t>
  </si>
  <si>
    <t>Embodied Carbon reductions in CO2e emissions against baseline</t>
  </si>
  <si>
    <t>RE61</t>
  </si>
  <si>
    <t xml:space="preserve">Offset embodied carbon emissions from construction material </t>
  </si>
  <si>
    <t>RE62</t>
  </si>
  <si>
    <t xml:space="preserve">Carbon offset fund payments against new developments (payments into external carbon offset funds e.g. through S106) </t>
  </si>
  <si>
    <t>NT45</t>
  </si>
  <si>
    <t>Carbon Certification (Carbon Trust Standard, Planet Mark or equivalent independently verified) - achieved or to achieve for current year</t>
  </si>
  <si>
    <t>Y/N - Provide documents</t>
  </si>
  <si>
    <t>RE37</t>
  </si>
  <si>
    <t>Carbon reductions through energy efficiency measures or renewables - building operations - (e.g. REEB benchmark or 3 year baseline)</t>
  </si>
  <si>
    <t>RE38</t>
  </si>
  <si>
    <t xml:space="preserve">Percentage of buildings meeting target (Building use less energy and are more energy efficient) </t>
  </si>
  <si>
    <t>NT32</t>
  </si>
  <si>
    <t>RE46</t>
  </si>
  <si>
    <t xml:space="preserve">Car miles saved on the project as a result of a green transport programme or equivalent (e.g. cycle to work programmes, public transport or car pooling programmes, etc.) </t>
  </si>
  <si>
    <t>Miles saved</t>
  </si>
  <si>
    <t>NT33</t>
  </si>
  <si>
    <t>RE47</t>
  </si>
  <si>
    <t xml:space="preserve">Car miles driven using low or no emission staff vehicles included on project as a result of a green transport programme </t>
  </si>
  <si>
    <t>Miles driven</t>
  </si>
  <si>
    <t>Air pollution is reduced</t>
  </si>
  <si>
    <t>NT46</t>
  </si>
  <si>
    <t>Corporate travel schemes available to employees on the contract (subsidised public transport, subsidised cycling schemes and storage, sustainable corporate transport such as electric bus from public station to corporate facilities)</t>
  </si>
  <si>
    <t>Y/N - Provide description</t>
  </si>
  <si>
    <t>NT65</t>
  </si>
  <si>
    <t>RE63</t>
  </si>
  <si>
    <t>Percentage of fleet or construction vehicles on the contract that is at Least Euro 6 or LEV</t>
  </si>
  <si>
    <t>NT66</t>
  </si>
  <si>
    <t>RE64</t>
  </si>
  <si>
    <t>Fleet emissions monitoring programme on the contract, including data collection (miles, type of vehicle, engine type, emission standard)</t>
  </si>
  <si>
    <t>RE65</t>
  </si>
  <si>
    <t>Offsets or mitigation initiatives on biodiversity delivered whenever restoration is not available, and when implemented beyond legislative or regulatory requirements: Natural Capital Approach carbon sequestration and air quality benefits</t>
  </si>
  <si>
    <t>£ (Calculated Natural Capital Benefits)</t>
  </si>
  <si>
    <t>NT67</t>
  </si>
  <si>
    <t>Donations or investments towards initiatives aimed at environmental and biodiversity conservations and sustainable management projects for both marine and terrestrial ecosystems</t>
  </si>
  <si>
    <t>Safeguarding the natural environment</t>
  </si>
  <si>
    <t>NT47</t>
  </si>
  <si>
    <t xml:space="preserve">Donations or investments towards expert designed sustainable reforestation or afforestation initiatives </t>
  </si>
  <si>
    <t>RE48a</t>
  </si>
  <si>
    <t xml:space="preserve"> Volunteering with environmental conservation initiatives or engagement in multi-stakeholder and advocacy initiatives around environmental conservation and sustainable ecosystem management - resources invested including time, funds and in-kind contributions</t>
  </si>
  <si>
    <t>NT68</t>
  </si>
  <si>
    <t>RE74</t>
  </si>
  <si>
    <t>Plastic recycling rate on the contract ( to e.g. reduce microplastics)</t>
  </si>
  <si>
    <t>NT69</t>
  </si>
  <si>
    <t xml:space="preserve">Support provided internally and to MSMEs and VCSEs within the supply chain to adopt Circular Economy solutions - business case and leadership for circular economy </t>
  </si>
  <si>
    <t>NT70</t>
  </si>
  <si>
    <t xml:space="preserve">Single-use plastic packaging eliminated through reusable packaging solutions or schemes (e.g. Loop or equivalent) on the contract </t>
  </si>
  <si>
    <t>Kilos</t>
  </si>
  <si>
    <t>NT71</t>
  </si>
  <si>
    <t>Value of local partnerships to implement circular economy solutions</t>
  </si>
  <si>
    <t>NT72</t>
  </si>
  <si>
    <t xml:space="preserve">Hard to recycle waste diverted from landfill or incineration through specific recycling partnerships ( e.g. Terracycle or equivalent) </t>
  </si>
  <si>
    <t>Tonnes</t>
  </si>
  <si>
    <t>RE66</t>
  </si>
  <si>
    <t xml:space="preserve">Waste management verification policies: audit hierarchy, downstream audits for waste stream </t>
  </si>
  <si>
    <t>RE42</t>
  </si>
  <si>
    <t>WATER: Percentage of buildings meeting good practice benchmark (e.g. REEB)</t>
  </si>
  <si>
    <t>RE43</t>
  </si>
  <si>
    <t>M3 water saved against relevant benchmark (e.g. REEB)</t>
  </si>
  <si>
    <t>mᶾ</t>
  </si>
  <si>
    <t>RE44</t>
  </si>
  <si>
    <t>WASTE: Percentage of buildings meeting good practice benchmark (e.g. REEB)</t>
  </si>
  <si>
    <t>RE45</t>
  </si>
  <si>
    <t>Tonnes waste diverted against relevant benchmark (e.g. REEB)</t>
  </si>
  <si>
    <t>RE75</t>
  </si>
  <si>
    <t xml:space="preserve">Percentage of of biocomposites and equivalent materials </t>
  </si>
  <si>
    <t>Sustainable Procurement is promoted</t>
  </si>
  <si>
    <t>NT35</t>
  </si>
  <si>
    <t>RE49</t>
  </si>
  <si>
    <t>Percentage of procurement contracts that includes sustainable procurement commitments or other relevant requirements and certifications (e.g. to use local produce, reduce food waste, and keep resources in circulation longer.)</t>
  </si>
  <si>
    <t>% of contracts</t>
  </si>
  <si>
    <t>NT73</t>
  </si>
  <si>
    <t>Percentage of contracts with the supply chain requiring contractors to operate low or zero emission vehicles</t>
  </si>
  <si>
    <t>NT48</t>
  </si>
  <si>
    <t>Supply Chain Carbon Certification (Carbon Trust Standard for Supply Chain or equivalent independently verified) - achieved or to achieve for current year</t>
  </si>
  <si>
    <t>Y/N - Provide Certification</t>
  </si>
  <si>
    <t>NT49</t>
  </si>
  <si>
    <t>Requirements or support (for Micro or Small enterprises) for suppliers to demonstrate climate change and carbon reduction training for all staff - e.g. SDGs Academy courses (NTs) or (e.g. RE) Supply Chain Sustainability School bronze or higher or equivalent</t>
  </si>
  <si>
    <t>RE50</t>
  </si>
  <si>
    <t>Percentage of NEW buildings achieving BREEAM Rating</t>
  </si>
  <si>
    <t>RE51</t>
  </si>
  <si>
    <t>Percentage of assets that have undergone a climate risk assessment</t>
  </si>
  <si>
    <t>RE52</t>
  </si>
  <si>
    <t>Percentage of assets where sustainability risk has been reduced</t>
  </si>
  <si>
    <t>RE53</t>
  </si>
  <si>
    <t>Percentage of buildings achieving BREEAM IN-USE</t>
  </si>
  <si>
    <t xml:space="preserve">Innovation: Promoting Social Innovation </t>
  </si>
  <si>
    <t>Social innovation to create local skills and employment</t>
  </si>
  <si>
    <t>NT50</t>
  </si>
  <si>
    <t>RE67</t>
  </si>
  <si>
    <t xml:space="preserve">Innovative measures to promote local skills and employment to be delivered on the contract - these could be e.g. co-designed with stakeholders or communities, or aiming at delivering benefits while minimising carbon footprint from initiatives, etc. </t>
  </si>
  <si>
    <t>Social innovation to support responsible business</t>
  </si>
  <si>
    <t>NT51</t>
  </si>
  <si>
    <t>RE68</t>
  </si>
  <si>
    <t xml:space="preserve">Innovative measures to promote and support responsible business to be delivered on the contract - these could be e.g. co-designed with stakeholders or communities, or aiming at delivering benefits while minimising carbon footprint from initiatives, etc. </t>
  </si>
  <si>
    <t>Social innovation to enable healthier safer and more resilient communities</t>
  </si>
  <si>
    <t>NT52</t>
  </si>
  <si>
    <t>RE69</t>
  </si>
  <si>
    <t xml:space="preserve">Innovative measures to enable healthier, safer and more resilient communities to be delivered on the contract - these could be e.g. co-designed with stakeholders or communities, or aiming at delivering benefits while minimising carbon footprint from initiatives, etc. </t>
  </si>
  <si>
    <t xml:space="preserve">Social innovation to safeguard the environment and respond to the climate emergency </t>
  </si>
  <si>
    <t>NT53</t>
  </si>
  <si>
    <t>RE70</t>
  </si>
  <si>
    <t xml:space="preserve">Innovative measures to safeguard the environment and respond to the climate emergency to be delivered on the contract - these could be e.g. co-designed with stakeholders or communities, or aiming at delivering benefits while minimising carbon footprint from initiatives, etc. </t>
  </si>
  <si>
    <t>RBC SV Unit</t>
  </si>
  <si>
    <t>1 RBC SV Unit=</t>
  </si>
  <si>
    <t>If highlighted yellow, effective value is negligible (/=0), so reviewing number of instances to receive 1 SV unit advised</t>
  </si>
  <si>
    <t>Record only - if % = Reading ideal, 1 SV unit.  Then pro rata, e.g. 20% below ideal = 0.8 SVU, 10% above = 1.1 SVU</t>
  </si>
  <si>
    <t>Record only, inclusion gives 1 SV Unit</t>
  </si>
  <si>
    <t>100% = 1 SV unit, then pro rata, eg 90% = 0.9 SVU</t>
  </si>
  <si>
    <t>?</t>
  </si>
  <si>
    <t>REMOVE</t>
  </si>
  <si>
    <t xml:space="preserve">REMOVE </t>
  </si>
  <si>
    <t>Reading Borough Council - Local TOMS for Social Value 2022</t>
  </si>
  <si>
    <t>Inclusive Economy</t>
  </si>
  <si>
    <t>RE6a</t>
  </si>
  <si>
    <t>RE6b</t>
  </si>
  <si>
    <t>No. of mothers returning to work (PTE) hired on the contract as a result of a recruitment programme who are long term unemployed (unemployed for a year or longer) - (when the mother is the primary carer)</t>
  </si>
  <si>
    <t>No. People P/T</t>
  </si>
  <si>
    <t xml:space="preserve">Proxy to be established </t>
  </si>
  <si>
    <t>Record only - if % = Reading ideal, 5 SV unit.  Then pro rata, e.g. 20% below ideal = 4 SVU, 10% above = 5.5 SVU</t>
  </si>
  <si>
    <t>RE11b</t>
  </si>
  <si>
    <t>RE12b</t>
  </si>
  <si>
    <t>Every 5 hours in final total = 1 SVU</t>
  </si>
  <si>
    <t>Every 6 weeks in final total = 1 SVU</t>
  </si>
  <si>
    <t xml:space="preserve">Thriving Communities </t>
  </si>
  <si>
    <t>Donations of refurbished IT hardware for disadvantaged children and young people in local schools</t>
  </si>
  <si>
    <t>No. of hardware</t>
  </si>
  <si>
    <t>Providing meaningful IT training (e.g coding) for children and young people and older residents</t>
  </si>
  <si>
    <t>No of hours</t>
  </si>
  <si>
    <t>Every £1000 = 1 RBC social value unit</t>
  </si>
  <si>
    <t>Every 100 hours = 1 RBC social value unit</t>
  </si>
  <si>
    <t>RE17</t>
  </si>
  <si>
    <t>As % of overall no of employees. If 100% of employees, 5 SV unit.  Then pro rata, e.g. 80% = 4 SVU</t>
  </si>
  <si>
    <t xml:space="preserve">No. of employees provided with workplace screening (e.g. questionnaire) and support (e.g. six session of cognitive behavioural therapy) for anxiety and depression </t>
  </si>
  <si>
    <t>As % of overall no of employees (based upon requested, no requests doesn't = 0). If 100% of employees, 5 SV unit.  Then pro rata, e.g. 80% = 4 SVU</t>
  </si>
  <si>
    <t>Healthly Environment</t>
  </si>
  <si>
    <t>Each tonne = 1 SVU</t>
  </si>
  <si>
    <t>RE26</t>
  </si>
  <si>
    <t>Every 100 miles = 1 RBC social value unit</t>
  </si>
  <si>
    <t>Record only - if % = Reading ideal, 3 SV unit.  Then pro rata, e.g. 20% below ideal = 2.4 SVU, 10% above = 3.3 SVU</t>
  </si>
  <si>
    <t>RE41</t>
  </si>
  <si>
    <t>RE48</t>
  </si>
  <si>
    <t xml:space="preserve">                           </t>
  </si>
  <si>
    <t>Bidder Comments: How will you monitor / evidence and 
report Qty / £'s commitments?</t>
  </si>
  <si>
    <t xml:space="preserve">                 (a)  how what is proposed to be procured might improve the economic, social and environmental well-being of the area where it exercises its functions, and</t>
  </si>
  <si>
    <t xml:space="preserve">                 (b)  how, in conducting the process of procurement, it might act with a view to securing that improvement</t>
  </si>
  <si>
    <t>RBC Social Value Measurement Matrix 2024
Contents</t>
  </si>
  <si>
    <t>Please read through all information before making your commitment.</t>
  </si>
  <si>
    <t>Section/Tab</t>
  </si>
  <si>
    <t>What's on this tab?</t>
  </si>
  <si>
    <t>Contents</t>
  </si>
  <si>
    <t>Current page</t>
  </si>
  <si>
    <t>Introduction</t>
  </si>
  <si>
    <t>Overview of the Public Services (Social Value) Act and the Social Value Measurement Martix.</t>
  </si>
  <si>
    <t>Guidance</t>
  </si>
  <si>
    <t>For guidance on how to complete this form, please see guidance tab.</t>
  </si>
  <si>
    <t>Themes, Objectives and Outcomes</t>
  </si>
  <si>
    <t>Provides an overview of the Council's social value themes, objectives, outcomes and priority groups.</t>
  </si>
  <si>
    <t>Theme 1: Inclusive Economy</t>
  </si>
  <si>
    <t>Measures and financial proxies relevant to RBCs objective of developing a strong and competitive local economy.</t>
  </si>
  <si>
    <t>Theme 2: Thriving Communities</t>
  </si>
  <si>
    <t>Measures and financial proxies relevant to RBCs objective of supporting the health, wellbeing and independence of local residents.</t>
  </si>
  <si>
    <t>Theme 3: Healthy Environment</t>
  </si>
  <si>
    <t>Includes measures and financial proxies relevant to RBCs objectives of protecting and preserving the local environment and natural resources in the area.</t>
  </si>
  <si>
    <t>Optional - Other Initiatives</t>
  </si>
  <si>
    <t>This optional tab is for bidders to identify and commit to social value initiatives not included in themes 1, 2 and 3.</t>
  </si>
  <si>
    <t xml:space="preserve">Bid Summary </t>
  </si>
  <si>
    <t>Hints and tips</t>
  </si>
  <si>
    <t xml:space="preserve">The hyperlinks within each theme link to this page. Here you will find further information including extra measurement examples and suggestions for recording and monitoring activities. </t>
  </si>
  <si>
    <t>RBC Draft proposal V1.0 Jan 2024</t>
  </si>
  <si>
    <t>Guidance on Completing the Social Value Measurement Matrix</t>
  </si>
  <si>
    <t xml:space="preserve">Please make sure you carefully read through the following points: </t>
  </si>
  <si>
    <t>a)</t>
  </si>
  <si>
    <t xml:space="preserve">Read all the guidance notes below to ensure you understand the requirements for completing your commitment. </t>
  </si>
  <si>
    <t xml:space="preserve">b) </t>
  </si>
  <si>
    <t>Consider the measures within the themes.</t>
  </si>
  <si>
    <t xml:space="preserve">c) </t>
  </si>
  <si>
    <t>d)</t>
  </si>
  <si>
    <t>The Social Value committed to should be linked to the subject-matter of the contract and proportionate to what is being procured.</t>
  </si>
  <si>
    <t xml:space="preserve">e) </t>
  </si>
  <si>
    <t>If you enter your own financial values, you are required to use the Bidder Comments column (highlighted in grey) to outline how the financial values were derived.</t>
  </si>
  <si>
    <t xml:space="preserve">f) </t>
  </si>
  <si>
    <t xml:space="preserve">g) </t>
  </si>
  <si>
    <t>In tenders where specific measures in the Matrix are excluded, this will be expressly stated in the ITT or Framework Agreement</t>
  </si>
  <si>
    <t xml:space="preserve">h) </t>
  </si>
  <si>
    <t>i)</t>
  </si>
  <si>
    <t xml:space="preserve">The Social Value Measurement Matrix will be updated on an ongoing basis. Bidders are advised to use the version of the Matrix issued with individual tenders to ensure submissions are fully compliant. </t>
  </si>
  <si>
    <t>j)</t>
  </si>
  <si>
    <t xml:space="preserve">Bidders should note that all social value commitments made in the Social Value Measurement Matrix are commitments to the residents and communities within the Authority Boundaries. </t>
  </si>
  <si>
    <t>k)</t>
  </si>
  <si>
    <t>The Social Value Schedule in the contract will clearly outline which commitments and these will be included in the final contract document.</t>
  </si>
  <si>
    <t xml:space="preserve">Guidance Notes - Key Considerations </t>
  </si>
  <si>
    <t>1)</t>
  </si>
  <si>
    <r>
      <rPr>
        <b/>
        <sz val="12"/>
        <color indexed="8"/>
        <rFont val="Calibri"/>
        <family val="2"/>
        <scheme val="minor"/>
      </rPr>
      <t>- Employment and Skills Development</t>
    </r>
    <r>
      <rPr>
        <sz val="12"/>
        <color indexed="8"/>
        <rFont val="Calibri"/>
        <family val="2"/>
        <scheme val="minor"/>
      </rPr>
      <t xml:space="preserve">: </t>
    </r>
    <r>
      <rPr>
        <sz val="12"/>
        <color rgb="FF000000"/>
        <rFont val="Calibri"/>
        <family val="2"/>
        <scheme val="minor"/>
      </rPr>
      <t xml:space="preserve">Quantities should relate to opportunities that will be offered to </t>
    </r>
    <r>
      <rPr>
        <u/>
        <sz val="12"/>
        <color rgb="FF000000"/>
        <rFont val="Calibri"/>
        <family val="2"/>
        <scheme val="minor"/>
      </rPr>
      <t>residents of the contracting authority only</t>
    </r>
    <r>
      <rPr>
        <sz val="12"/>
        <color rgb="FF000000"/>
        <rFont val="Calibri"/>
        <family val="2"/>
        <scheme val="minor"/>
      </rPr>
      <t>. If opportunities will be offered to individuals who do not reside within the boundaries of the contracting authority then these should not be included.</t>
    </r>
  </si>
  <si>
    <r>
      <rPr>
        <b/>
        <sz val="12"/>
        <color indexed="8"/>
        <rFont val="Calibri"/>
        <family val="2"/>
        <scheme val="minor"/>
      </rPr>
      <t>- Local Spend</t>
    </r>
    <r>
      <rPr>
        <sz val="12"/>
        <color indexed="8"/>
        <rFont val="Calibri"/>
        <family val="2"/>
        <scheme val="minor"/>
      </rPr>
      <t xml:space="preserve">: </t>
    </r>
    <r>
      <rPr>
        <sz val="12"/>
        <color rgb="FF000000"/>
        <rFont val="Calibri"/>
        <family val="2"/>
        <scheme val="minor"/>
      </rPr>
      <t xml:space="preserve">Only spend with businesses/social enterprises/ voluntary organisations based </t>
    </r>
    <r>
      <rPr>
        <u/>
        <sz val="12"/>
        <color rgb="FF000000"/>
        <rFont val="Calibri"/>
        <family val="2"/>
        <scheme val="minor"/>
      </rPr>
      <t>within the boundaries</t>
    </r>
    <r>
      <rPr>
        <sz val="12"/>
        <color rgb="FF000000"/>
        <rFont val="Calibri"/>
        <family val="2"/>
        <scheme val="minor"/>
      </rPr>
      <t xml:space="preserve"> of the contracting authority should be included.</t>
    </r>
  </si>
  <si>
    <t>2)</t>
  </si>
  <si>
    <t xml:space="preserve">3) </t>
  </si>
  <si>
    <t xml:space="preserve">Only initiatives that will be delivered during the term of the contract should be included. We cannot consider past performance and delivery as part of this evaluation. 
This principle applies to all the measures within the Matrix e.g. </t>
  </si>
  <si>
    <r>
      <rPr>
        <b/>
        <sz val="12"/>
        <color indexed="8"/>
        <rFont val="Calibri"/>
        <family val="2"/>
        <scheme val="minor"/>
      </rPr>
      <t>- Employment and Skills Development</t>
    </r>
    <r>
      <rPr>
        <sz val="12"/>
        <color indexed="8"/>
        <rFont val="Calibri"/>
        <family val="2"/>
        <scheme val="minor"/>
      </rPr>
      <t xml:space="preserve">: </t>
    </r>
    <r>
      <rPr>
        <sz val="12"/>
        <color rgb="FF000000"/>
        <rFont val="Calibri"/>
        <family val="2"/>
        <scheme val="minor"/>
      </rPr>
      <t xml:space="preserve"> We require a commitment of what you will do in the future during the new contract term. Existing work experience offered, current apprentices and professional development opportunities currently being undertaken by staff should </t>
    </r>
    <r>
      <rPr>
        <u/>
        <sz val="12"/>
        <color rgb="FF000000"/>
        <rFont val="Calibri"/>
        <family val="2"/>
        <scheme val="minor"/>
      </rPr>
      <t>not</t>
    </r>
    <r>
      <rPr>
        <sz val="12"/>
        <color rgb="FF000000"/>
        <rFont val="Calibri"/>
        <family val="2"/>
        <scheme val="minor"/>
      </rPr>
      <t xml:space="preserve"> be included. </t>
    </r>
  </si>
  <si>
    <t xml:space="preserve">4) </t>
  </si>
  <si>
    <r>
      <t xml:space="preserve">Only initiatives that are </t>
    </r>
    <r>
      <rPr>
        <u/>
        <sz val="12"/>
        <color theme="1"/>
        <rFont val="Calibri"/>
        <family val="2"/>
        <scheme val="minor"/>
      </rPr>
      <t xml:space="preserve">additional </t>
    </r>
    <r>
      <rPr>
        <sz val="12"/>
        <color theme="1"/>
        <rFont val="Calibri"/>
        <family val="2"/>
        <scheme val="minor"/>
      </rPr>
      <t>to the core service requirements/outcomes in the specification</t>
    </r>
    <r>
      <rPr>
        <i/>
        <sz val="12"/>
        <color theme="1"/>
        <rFont val="Calibri"/>
        <family val="2"/>
        <scheme val="minor"/>
      </rPr>
      <t xml:space="preserve"> </t>
    </r>
    <r>
      <rPr>
        <sz val="12"/>
        <color theme="1"/>
        <rFont val="Calibri"/>
        <family val="2"/>
        <scheme val="minor"/>
      </rPr>
      <t xml:space="preserve">should be included. 
This principle applies to all the measures within the Matrix e.g. </t>
    </r>
  </si>
  <si>
    <r>
      <rPr>
        <b/>
        <sz val="12"/>
        <color indexed="8"/>
        <rFont val="Calibri"/>
        <family val="2"/>
        <scheme val="minor"/>
      </rPr>
      <t>- Employment and Skills Development:</t>
    </r>
    <r>
      <rPr>
        <sz val="12"/>
        <color indexed="8"/>
        <rFont val="Calibri"/>
        <family val="2"/>
        <scheme val="minor"/>
      </rPr>
      <t xml:space="preserve"> If there is a minimum level of professional qualification required for staff to safely deliver the service i.e. NVQ Level 3 then this should not be included, as not having this qualification would fail to meet the specification requirements and would compromise the quality element of this tender. However, if staff who reside within the boundaries of the contracting authority are supported to develop their existing skills through professional development courses which will commence during the contract term, then this can be included.</t>
    </r>
  </si>
  <si>
    <t xml:space="preserve">5) </t>
  </si>
  <si>
    <r>
      <t xml:space="preserve">Where quantities have been entered and the value is calculated using the Councils financial proxies bidders will be expected to deliver this </t>
    </r>
    <r>
      <rPr>
        <u/>
        <sz val="12"/>
        <color rgb="FF000000"/>
        <rFont val="Calibri"/>
        <family val="2"/>
        <scheme val="minor"/>
      </rPr>
      <t>quantity</t>
    </r>
    <r>
      <rPr>
        <b/>
        <u/>
        <sz val="12"/>
        <color rgb="FF000000"/>
        <rFont val="Calibri"/>
        <family val="2"/>
        <scheme val="minor"/>
      </rPr>
      <t xml:space="preserve"> </t>
    </r>
    <r>
      <rPr>
        <sz val="12"/>
        <color indexed="8"/>
        <rFont val="Calibri"/>
        <family val="2"/>
        <scheme val="minor"/>
      </rPr>
      <t>during the term of the contract,  therefore these quantities should be firm commitments and not estimates. Any initiatives delivered prior to the contract commencement date will not reduce the commitment made as part of this bid.</t>
    </r>
  </si>
  <si>
    <t>6)</t>
  </si>
  <si>
    <r>
      <t>Where bidders have made a commitment and entered their own financial values (e.g. Additional fundraising of £50 000), bidders will be expected to provide evidence on how the</t>
    </r>
    <r>
      <rPr>
        <b/>
        <sz val="12"/>
        <color indexed="8"/>
        <rFont val="Calibri"/>
        <family val="2"/>
        <scheme val="minor"/>
      </rPr>
      <t xml:space="preserve"> </t>
    </r>
    <r>
      <rPr>
        <u/>
        <sz val="12"/>
        <color rgb="FF000000"/>
        <rFont val="Calibri"/>
        <family val="2"/>
        <scheme val="minor"/>
      </rPr>
      <t>cash</t>
    </r>
    <r>
      <rPr>
        <sz val="12"/>
        <color indexed="8"/>
        <rFont val="Calibri"/>
        <family val="2"/>
        <scheme val="minor"/>
      </rPr>
      <t xml:space="preserve"> raised has been used to contribute to the Councils social value themes, objectives and outcomes. This principle also applies to subcontracted spend in that bidders must provide evidence of local suppliers used.</t>
    </r>
  </si>
  <si>
    <t xml:space="preserve">7) </t>
  </si>
  <si>
    <r>
      <t xml:space="preserve">The commitment submitted should reflect the social value which bidders intend to deliver </t>
    </r>
    <r>
      <rPr>
        <sz val="12"/>
        <color rgb="FF000000"/>
        <rFont val="Calibri"/>
        <family val="2"/>
        <scheme val="minor"/>
      </rPr>
      <t>over the full contract term excluding the extension period</t>
    </r>
    <r>
      <rPr>
        <b/>
        <sz val="12"/>
        <color indexed="8"/>
        <rFont val="Calibri"/>
        <family val="2"/>
        <scheme val="minor"/>
      </rPr>
      <t xml:space="preserve"> </t>
    </r>
    <r>
      <rPr>
        <sz val="12"/>
        <color indexed="8"/>
        <rFont val="Calibri"/>
        <family val="2"/>
        <scheme val="minor"/>
      </rPr>
      <t xml:space="preserve"> (i.e. if the contract term is advertised as 3 years + 2 year extension, the social value commitment should cover 3 years). Social value commitments for the extension period will be discussed and agreed prior to the contract extension. </t>
    </r>
  </si>
  <si>
    <t>8)</t>
  </si>
  <si>
    <r>
      <rPr>
        <b/>
        <sz val="12"/>
        <color indexed="8"/>
        <rFont val="Calibri"/>
        <family val="2"/>
        <scheme val="minor"/>
      </rPr>
      <t xml:space="preserve">Evaluation: </t>
    </r>
    <r>
      <rPr>
        <sz val="12"/>
        <color indexed="8"/>
        <rFont val="Calibri"/>
        <family val="2"/>
        <scheme val="minor"/>
      </rPr>
      <t xml:space="preserve">Social Value will be scored as stated in the ITT document.
</t>
    </r>
  </si>
  <si>
    <t>9)</t>
  </si>
  <si>
    <t xml:space="preserve">Local refers to the area in which services are delivered and/or within the boundaries of the contracting authority </t>
  </si>
  <si>
    <t>10)</t>
  </si>
  <si>
    <r>
      <rPr>
        <b/>
        <sz val="12"/>
        <color theme="1"/>
        <rFont val="Calibri"/>
        <family val="2"/>
        <scheme val="minor"/>
      </rPr>
      <t>Priority groups:</t>
    </r>
    <r>
      <rPr>
        <sz val="12"/>
        <color theme="1"/>
        <rFont val="Calibri"/>
        <family val="2"/>
        <scheme val="minor"/>
      </rPr>
      <t xml:space="preserve">
- Young people (16-24) not in education, employment or training (NEET)
- Unemployed adults
- People with disabilities
- Students in schools and colleges requiring career development support from employers such as placements and careers information. 
- Adults employed in the workforce who do not hold a level three qualification.</t>
    </r>
  </si>
  <si>
    <t>11)</t>
  </si>
  <si>
    <r>
      <t>When bidding for multiple lots within the same tender, bidders must submit a</t>
    </r>
    <r>
      <rPr>
        <sz val="12"/>
        <color indexed="8"/>
        <rFont val="Calibri"/>
        <family val="2"/>
        <scheme val="minor"/>
      </rPr>
      <t xml:space="preserve"> social value commitment  for each lot, as each lot will be scored independently. Bidders should ensure the commitments made for each lot are not duplicated across other lots i.e. If a bidder wins 3 out of 4 lots they will be expected to deliver the aggregate quantity / value submitted for all 3 lots.</t>
    </r>
  </si>
  <si>
    <t xml:space="preserve">                                        Themes, Objectives and Outcomes </t>
  </si>
  <si>
    <t xml:space="preserve">No </t>
  </si>
  <si>
    <t xml:space="preserve">Theme </t>
  </si>
  <si>
    <t>Objectives</t>
  </si>
  <si>
    <t xml:space="preserve">Outcomes </t>
  </si>
  <si>
    <t xml:space="preserve">Develop local supply chains and increase spend with local suppliers </t>
  </si>
  <si>
    <t>1. Thriving local economy</t>
  </si>
  <si>
    <t>Address skills shortages by creating local employment and skills development opportunities</t>
  </si>
  <si>
    <t xml:space="preserve">2. People have the skills for work and businesses have access to a local skilled workforce </t>
  </si>
  <si>
    <t xml:space="preserve">Encourage local recruitment to support growth and sustainability </t>
  </si>
  <si>
    <t>3. More local people in work</t>
  </si>
  <si>
    <t xml:space="preserve">Collaborate with local voluntary and community groups to help build capacity and support sustainability </t>
  </si>
  <si>
    <t>4. Empowered, effective and resilient voluntary and community groups</t>
  </si>
  <si>
    <t>Create employment, work experience, apprenticeship, training, mentoring and befriending opportunities for priority groups</t>
  </si>
  <si>
    <t xml:space="preserve">5. People are healthier and are supported to live independently </t>
  </si>
  <si>
    <t>Identify and support the delivery of benefits that meet the needs of residents and make a positive impact in local communities</t>
  </si>
  <si>
    <t>6. Businesses are socially responsible and engaged with local communities</t>
  </si>
  <si>
    <t xml:space="preserve">Encourage  the use of environmentally friendly products/services and ethical sourcing processes </t>
  </si>
  <si>
    <t>7. Businesses operate sustainably and accept responsibility for their environmental impact on local communities</t>
  </si>
  <si>
    <t>Promote environmental stewardship to reduce carbon footprint and emissions to air, land and water</t>
  </si>
  <si>
    <t>8. People live environmentally sustainable lives</t>
  </si>
  <si>
    <t xml:space="preserve">Raise awareness of  local environmental and sustainability requirements  </t>
  </si>
  <si>
    <t>9. People visit, work and live in our vibrant and creative town centres</t>
  </si>
  <si>
    <t xml:space="preserve">Other initiatives </t>
  </si>
  <si>
    <t>Encourage suppliers to identify solutions and preventative measures to reduce demand on services and improve resident experience</t>
  </si>
  <si>
    <t xml:space="preserve">10. Supplier led initiatives delivering social value locally which are high value to residents and relatively low cost to businesses </t>
  </si>
  <si>
    <t>Actions/ activities/ways to help local economies grow
For further information click on each measurement- a hyperlink will give further examples, relevant resources and suggestions for ways to record and monitor activities.</t>
  </si>
  <si>
    <t>Unit</t>
  </si>
  <si>
    <t xml:space="preserve">Proxy Value </t>
  </si>
  <si>
    <t>Quantity/ 
£'s</t>
  </si>
  <si>
    <t>Total £</t>
  </si>
  <si>
    <t>Bidder Comments: How will you monitor / evidence and report Qty / £'s commitments? See Hints and Tips Tab for further guidance</t>
  </si>
  <si>
    <t>National TOMS Ref</t>
  </si>
  <si>
    <t>Thriving local economy</t>
  </si>
  <si>
    <t xml:space="preserve">Business support/advice offered to local micro businesses/SME's/social enterprises </t>
  </si>
  <si>
    <t>no/hrs</t>
  </si>
  <si>
    <t xml:space="preserve">People have the skills for work &amp; Businesses have access to a local skilled workforce </t>
  </si>
  <si>
    <t xml:space="preserve">no/hrs </t>
  </si>
  <si>
    <t xml:space="preserve">Career awareness programmes offered to local schools and colleges </t>
  </si>
  <si>
    <t>NT8 &amp; NT11</t>
  </si>
  <si>
    <t>Abbreviations</t>
  </si>
  <si>
    <t>ppl.  Refers to people
hrs.  Refers to hours
no.   Refers to number
wks. Refers to weeks</t>
  </si>
  <si>
    <t>Total</t>
  </si>
  <si>
    <t xml:space="preserve"> </t>
  </si>
  <si>
    <r>
      <rPr>
        <b/>
        <sz val="12"/>
        <color theme="1"/>
        <rFont val="Calibri"/>
        <family val="2"/>
        <scheme val="minor"/>
      </rPr>
      <t>Priority groups:</t>
    </r>
    <r>
      <rPr>
        <sz val="12"/>
        <color theme="1"/>
        <rFont val="Calibri"/>
        <family val="2"/>
        <scheme val="minor"/>
      </rPr>
      <t xml:space="preserve">
- Young people (16-24) not in education, employment or training (NEET)
- Unemployed adults
- Care Leavers
- People with disabilities
- Students in schools and colleges requiring career development support from employers such as placements and careers information. 
- Adults employed in the workforce who do not hold a level three qualification.</t>
    </r>
  </si>
  <si>
    <t>Suggested Measures</t>
  </si>
  <si>
    <t xml:space="preserve">Unit </t>
  </si>
  <si>
    <t>Proxy Value</t>
  </si>
  <si>
    <r>
      <rPr>
        <b/>
        <sz val="12"/>
        <color theme="1"/>
        <rFont val="Calibri"/>
        <family val="2"/>
        <scheme val="minor"/>
      </rPr>
      <t>Priority groups:</t>
    </r>
    <r>
      <rPr>
        <sz val="12"/>
        <color theme="1"/>
        <rFont val="Calibri"/>
        <family val="2"/>
        <scheme val="minor"/>
      </rPr>
      <t xml:space="preserve">
- Young people (16-24) not in education, employment or training (NEET)
- Unemployed adults
- People with disabilities
- Care Leavers
- Students in schools and colleges requiring career development support from employers such as placements and careers information. 
- Adults employed in the workforce who do not hold a level three qualification.</t>
    </r>
  </si>
  <si>
    <t>Businesses operate sustainably and accept responsibility for their environmental impact on local communities</t>
  </si>
  <si>
    <t>Take action to reduce operational carbon emissions (for example through investment in energy efficiency, local renewable generation, switching to Low Emission Vehicles or the use of accredited carbon off-setting schemes).</t>
  </si>
  <si>
    <t>per/ton</t>
  </si>
  <si>
    <t>NT31 &amp; NT44</t>
  </si>
  <si>
    <t>Theme 4</t>
  </si>
  <si>
    <t xml:space="preserve">Other initiatives which haven't
 been captured elsewhere. </t>
  </si>
  <si>
    <t>Do you have other ideas for social value activities which will benefit the local community?</t>
  </si>
  <si>
    <t>Project Name - PROCUREMENT POPULATES THE PROJECT NAME</t>
  </si>
  <si>
    <t xml:space="preserve">Supplier Name - PLEASE INSERT YOUR SUPPLIER NAME </t>
  </si>
  <si>
    <t>Bid Summary</t>
  </si>
  <si>
    <t xml:space="preserve">Measure </t>
  </si>
  <si>
    <t>Qty/£'s</t>
  </si>
  <si>
    <t>Business support/advice offered to local micro businesses/SME's/social enterprises</t>
  </si>
  <si>
    <t>Career awareness programmes offered to local schools and colleges</t>
  </si>
  <si>
    <t>Economy: Develop a strong and competitive local economy</t>
  </si>
  <si>
    <t>Theme Total</t>
  </si>
  <si>
    <t>Social: Support the health, wellbeing and independence of local residents</t>
  </si>
  <si>
    <t>Environment: Protect and preserve the local environment and natural resources in the area</t>
  </si>
  <si>
    <t>Optional: Other Initiatives</t>
  </si>
  <si>
    <t xml:space="preserve">Business led initiatives delivering real social value locally that is high value to residents and relatively low cost to businesses </t>
  </si>
  <si>
    <t>Local initiatives to support economic growth and sustainability</t>
  </si>
  <si>
    <t>Local volunteering initiatives</t>
  </si>
  <si>
    <t>Innovation</t>
  </si>
  <si>
    <t>Total Social Value Commitment for this Bid</t>
  </si>
  <si>
    <t>No</t>
  </si>
  <si>
    <t>Mandatory Checklist</t>
  </si>
  <si>
    <t>Yes / No</t>
  </si>
  <si>
    <t xml:space="preserve">I confirm all measures included in this commitment will be delivered within the boundaries of  the contracting authority </t>
  </si>
  <si>
    <t>I confirm all the quantities and values included in the Measurement Matrix are future commitments i.e. these will be delivered after the contract start date. Current and past activity are not included.</t>
  </si>
  <si>
    <t>I confirm the measures included in this commitment are not a requirement of the core service and/or included in the specification</t>
  </si>
  <si>
    <t>I confirm the measures included in this commitment are within my organisations capacity and capability to deliver</t>
  </si>
  <si>
    <t>I confirm I have outlined how the delivery of each of the measures selected will be monitored, evidenced and reported on during the contract term</t>
  </si>
  <si>
    <t>I acknowledge that the contracting authority shall be entitled to share and publish any monitoring information relating to the delivery of the social value KPI's for this contract, with any other Contracting Authority including sharing and publishing information with any local, regional and / or national database for the purposes of monitoring social value delivery.</t>
  </si>
  <si>
    <t>Further information</t>
  </si>
  <si>
    <t>Commentary to include</t>
  </si>
  <si>
    <t>Examples of how to evidence/monitor activity</t>
  </si>
  <si>
    <t>Ideas, Resources and web-links</t>
  </si>
  <si>
    <t>Theme 1 - Economy</t>
  </si>
  <si>
    <t>This is expert staff time (e.g. financial advice
/ legal advice / HR advice / HSE) dedicated to supporting
 Social Enterprises (VCSEs)
or micro, small and medium enterprises (MSMEs).
Please include only the amount of volunteering that has
been provided by staff during working hours or on paid
overtime, or that has been delivered as a direct result of
an activity organised by the organisation and agreed with
the employees. Please see the toolkit guidance document
for worked out examples on attribution. Please note that
MSMEs are defined as (0-250 employees) - Micro (0-9
employees), Small (10-49 employees), Medium (50-249
employees).</t>
  </si>
  <si>
    <t xml:space="preserve">Summarise your strategy for providing business support/advise to micro business/SMEs.  Provide the names of the micros businesses/SMSs you will support of a range of options.  Describe the number of staff hours to be spent in total and the type(s) of expert advise thar will be provided. </t>
  </si>
  <si>
    <t xml:space="preserve">
- A finance report  including a sample of invoices. A complete collection of invoices might be requested.
- Breakdown of staff hours spent providing expert advise and who to. 
(Information should be compliant with data protection)</t>
  </si>
  <si>
    <t xml:space="preserve">
This could include:
*Providing support or advice on HR matters, business support, social media, website design, promotional material design etc.
*Becoming an enterprise advisor or an Industry champion.
*Taking part in Open doors
*Becoming part of a Skills East Sussex Sector Task Group
* Appointing an Industry champion and calculate hourly rate for activities
*Participating in curriculum planning with local schools/ FE colleges</t>
  </si>
  <si>
    <t xml:space="preserve">This is the amount to be spent in the local area via locally based micro/SMEs and/or Social Enterprises.  
</t>
  </si>
  <si>
    <t>Provide a breakdown of £ to be spent with organisations in your local supply chain. Specify the name of each eligible supplier, specifying that it is a Micro, Small or Medium Enterprise, and include the category/
industry of goods/services procured from each and the
first three digits of their postcode / Or how you will seek to engage with the local supply chain.</t>
  </si>
  <si>
    <t>Provide a breakdown of £ spent with organisations in your local supply chain.  Specify the name of each eligible supplier, specifying that it is a Micro, Small or Medium Enterprise, and include the category/industry of goods/services procured from each and the first 3 digits of their postcode.</t>
  </si>
  <si>
    <t>Activity which could include:
*Using a Local Social Enterprise to deliver part of the service/contract
*Sub-contracting part of this contract to local supply chains
Please note:
Beneficiaries must be based within the boundaries of the contracting authority. To find locally based suppliers and sub-contractors visit.</t>
  </si>
  <si>
    <t xml:space="preserve">This is the amount to be spent on the training/development offered to the local area via locally based micro/SMEs and/or Social Enterprises. 
</t>
  </si>
  <si>
    <t>Provide a breakdown of £ to be spent with Micro/SME and/or Social Enterprises. Specify the name of each eligible supplier, specifying that it is a Micro, Small or Social Enterprise or how you will seek to engage with local Micro, SME or Social Enterprise.</t>
  </si>
  <si>
    <t>Provide a breakdown of companies to which training has been provided, together with range of activities and record of attendees, including the £ spent and how the training was delivered.
An assessment of how progress is to be monitored should be included, e.g.
a list of indicators over time.</t>
  </si>
  <si>
    <t>Activities could include:
*Health &amp; safety/ web design / first aid / excel / PowerPoint/ social media/ finance / legal/ Apprenticeship Ambassador activities.  
Beneficiaries must be based within the boundaries of the contracting authority. To find locally based suppliers and sub-contractors visit.
For further information about becoming an Apprenticeship Ambassador, visit:</t>
  </si>
  <si>
    <t>Specify the number of qualifying
employees on this contract. For each qualifying employee, specify: 1.) the
duration of employment; 2.) the employment status (e.g.
full time or part time); 3.) the Full-Time Equivalent (FTE);
4.) the first half of their home postcode (i.e. the postcode
district). For example, Employee 1: 6 months; full-time; 0.5
FTE; SE1. Information provided should be made compliant
with data protection requirements (GDPR).</t>
  </si>
  <si>
    <t>5/6/7</t>
  </si>
  <si>
    <t xml:space="preserve">This Measure applies to direct employees only
and does not include staff upskilling. Time spent as part of
training opportunities created specifically for the contract
or that are made use of on contract can be counted, for
those weeks during which a person works primarily on
contract. Only vocational training opportunities supported
to completion should be counted, even when that
completion will occur after the end of the contract.
This figure assumes that the qualification will take 6 months.
</t>
  </si>
  <si>
    <t>Summarise your strategy for providing
your training for vocational
qualifications on this contract, including details of how you
will support completion of the qualifications. If possible,
provide details of the accredited training provider, the type
and the level of the outcomes to be achieved as well as the
resulting qualification.</t>
  </si>
  <si>
    <t xml:space="preserve">Specify the number of people in
vocational qualification training on this contract. Provide details
of the accredited training provider, the type and the level
of the outcomes achieved as well as the resulting training
qualification. Information provided should be made
compliant with data protection requirements (GDPR).
</t>
  </si>
  <si>
    <t xml:space="preserve">Any qualification at level 2 or 3 from institutions of equivalent standing and accreditation. Beneficiaries must reside within the boundaries of the contracting authority.  Assumed that the qualification will take 6 months and  KPI achieved when individual achieves qualification. </t>
  </si>
  <si>
    <t xml:space="preserve">This Measure applies to direct employees only
and does not include staff upskilling. Time spent as part
of apprenticeships created specifically for the contract or
that are made use of on contract can be counted, for those
weeks during which apprentices work primarily on contract.
Only apprenticeships supported to completion should be
counted, even when that completion will occur after the
end of the contract.
</t>
  </si>
  <si>
    <t>Specify the number of people on apprenticeships on this contract.  Provide details of the accredited training provider, the type and the level of the apprenticeship achieved, as well as the resulting qualification.  Include the residential postcode (first 3 digits)of the apprentice -  along with certificate when qualification achieved.</t>
  </si>
  <si>
    <t>Beneficiaries must reside within the boundaries of the contracting authority. 
KPI achieved when individual achieves qualification. 
Proxy value assumes that the qualification takes 52 weeks to complete.</t>
  </si>
  <si>
    <t>For a description of the qualification
levels see: https://www.gov.uk/what-different-qualification-levels-mean
To find registered qualifications
see: https://www.gov.uk/find-a-regulated-qualification</t>
  </si>
  <si>
    <t>This Measure applies to direct employees only
and does not include staff upskilling. Time spent as part
of apprenticeships created specifically for the contract or
that are made use of on contract can be counted, for those
weeks during which apprentices work primarily on contract.
Only apprenticeships supported to completion should be
counted, even when that completion will occur after the
end of the contract.</t>
  </si>
  <si>
    <t>This Measure applies to direct employees only
and does not include staff upskilling. Time spent as part
of training opportunities created specifically for the contract or
that are made use of on contract can be counted, for those
weeks during which the person works primarily on contract.
Only vocational training opportunities supported to completion should be
counted, even when that completion will occur after the
end of the contract.</t>
  </si>
  <si>
    <t>Summarise your strategy for providing
 training for vocational qualifications on this contract, including details of
how you will support completion of the qualifications.
If possible, provide details of the accredited training
provider, the type and the level of the outcomes to be
achieved as well as the resulting qualification. If you are
going to work with a charity or third sector partner to reach
the targeted group, please provide details for those.</t>
  </si>
  <si>
    <t xml:space="preserve">
Record of employee and residential postcode (first 3 digits) along
with certificate when qualification achieved.</t>
  </si>
  <si>
    <t xml:space="preserve">
This measure can relate to Graduate or equivalent. 
Beneficiaries must reside within the boundaries of the contracting authority. KPI achieved when individual achieves qualification. 
</t>
  </si>
  <si>
    <t>Work placements indicate a temporary work
experience within a company, for example working on
junior-level tasks for the purpose of gaining experience
and insight into the industry, or a more skill specific
graduate position.</t>
  </si>
  <si>
    <t>Summarise your strategy for providing work experience/placements on this contract. Specify the type of work placement and what kind of industry-based experience that will be in. As you will cooperate with schools, colleges or universities, please specify which ones and how you will approach this.</t>
  </si>
  <si>
    <t xml:space="preserve">
Specify the type of work placement for each person placed.  Describe the industry based experience gained and provide details of the school, college or university partnered with (if applicable). </t>
  </si>
  <si>
    <t xml:space="preserve">
Individual must be aged 14 or over
Beneficiaries must reside within the boundaries of the contracting authority, value based on  6 weeks work experience. </t>
  </si>
  <si>
    <t>This is the number of staff hours dedicated to
individual or group employment support.</t>
  </si>
  <si>
    <t>Summarise your strategy for supporting
unemployed people into work. Describe the activity/activities to be carried
out and provide details of any partner organisations you
will work with.</t>
  </si>
  <si>
    <t>Describe the activity/
activities delivered and provide details of any organisation
partnered with. Information provided should be made
compliant with data protection requirements (GDPR).</t>
  </si>
  <si>
    <t>This is the number of staff hours dedicated
to individual or group employment support specifically
for people under 24 years old. This Measure requires
support to be targeted and focussed on the participating
individuals.</t>
  </si>
  <si>
    <t>Summarise your strategy for supporting
unemployed people into work (including the number of
staff hours to be spent and the number of people to be
supported). Describe the activity/activities to be carried
out and provide details of any partner organisations you
will work with.</t>
  </si>
  <si>
    <t>Describe the activity/activities delivered
and provide details of any organisation partnered with.
Information provided should be made compliant with data
protection requirements (GDPR).</t>
  </si>
  <si>
    <t xml:space="preserve">
Activities could include:
e.g. CV advice, mock interviews, job clubs, careers guidance
and mentoring. Beneficiaries must reside within the boundaries of the contracting
authority. </t>
  </si>
  <si>
    <t>14/15/16/17/18</t>
  </si>
  <si>
    <t xml:space="preserve">This Measure applies to direct employees
only and can only be applied once per employee,
for the first year of employment. This is to record
people employed as a result of a specific deliberate
employment initiative. Record the full time annual
equivalent number of employees taken on
</t>
  </si>
  <si>
    <t>Summarise your strategy for employment.  It is likely that you will need to cooperate with jobcentres or other specialist organisations, so please specify the organisations you intend to partner with and how you will approach working with them.</t>
  </si>
  <si>
    <t xml:space="preserve">Beneficiaries must reside within the boundaries of the contracting authority. 
Value is calculated on a per annum basis therefore individuals must be offered full time employment for a period of 1 year for this KPI to be achieved.  </t>
  </si>
  <si>
    <t xml:space="preserve">
Contact  the local job centre plus</t>
  </si>
  <si>
    <t xml:space="preserve">Theme 2- Social </t>
  </si>
  <si>
    <t>This is expert staff time (e.g. financial advice
/ legal advice / HR advice / HSE) dedicated to supporting
Voluntary Community.
Please include only the amount of volunteering that has
been provided by staff during working hours or on paid
overtime, or that has been delivered as a direct result of
an activity organised by the organisation and agreed with
the employees. Please see the toolkit guidance document
for worked out examples on attribution</t>
  </si>
  <si>
    <t xml:space="preserve">Summarise your strategy for providing business support/advise to Voluntary Communities.  Provide the names of who you will support of a range of options.  Describe the number of staff hours to be spent in total and the type(s) of expert advise thar will be provided. </t>
  </si>
  <si>
    <t xml:space="preserve">
This could include:
*Providing support or advice on HR matters, business support, social media, website design, promotional material design etc.
*Becoming an enterprise advisor or an Industry champion.
*Taking part in Open doors
* Appointing an Industry champion and calculate hourly rate for activities
*Participating in curriculum planning with local schools/ FE colleges</t>
  </si>
  <si>
    <t xml:space="preserve">The focus of this Measure is a
direct provision of support to specific community projects,
rather than a more general support for organisations
such as VCSE. Equivalent £ value should be calculated
and assumptions and details about the calculation should
be made explicit. Attribution might need to be taken into
account where resources are being donated not strictly
as a result of commitments made in relation to the
contract. There needs to be a clear link to the contractual
activity.
</t>
  </si>
  <si>
    <t>Provide a breakdown of the pound
equivalent value of donations and/or in-kind contributions
that will be donated to local community projects.
Describe the local community projects you will support.
Provide details of any organisations you will partner with.</t>
  </si>
  <si>
    <t>Provide a breakdown of the
pound equivalent value of donations and/or in-kind
contributions donated to local community projects.
Describe the local community projects you have supported.
Provide details of any organisations you have partnered
with.</t>
  </si>
  <si>
    <t xml:space="preserve">
Facilities could include:
*Meeting and training rooms, rehearsal space etc.</t>
  </si>
  <si>
    <t>https://www.reading.gov.uk/about-reading/voluntary-and-community-support/</t>
  </si>
  <si>
    <t>Volunteering is defined by the International
Labour Organisation (2001) as ‘unpaid non-compulsory
work; that is, time individuals give without pay to activities
performed either through an organisation or directly
for others outside of the household’. Here, only staff
volunteering hours should be recorded when time has been
allocated for staff to spend on formal volunteering (not
for family and friends). Please include only the amount of
volunteering that has been provided by staff during working
hours or on paid overtime, or that has been delivered as
a direct result of an activity organised by the organisation
and agreed with the employees.</t>
  </si>
  <si>
    <t>Specify the list of VCSEs that are going
to be supported and describe the volunteering activities
to be delivered and their intended purposes. Provide a
breakdown of staff volunteering hours to be delivered to
VCSEs.</t>
  </si>
  <si>
    <t>Provide a breakdown of staff
hours spent providing expert advice to VCSEs/MSMEs.
Provide the details of the VCSEs/MSMEs you have
supported.</t>
  </si>
  <si>
    <t>This could be a cash donation or the equivalent
value of in-kind contributions - e.g. donating a van to a
community organisation - that have been made for a
specific community project. The focus of this Measure is a
direct provision of support to specific community projects,
rather than a more general support for organisations
such as VCSE. Equivalent £ value should be calculated
and assumptions and details about the calculation should
be made explicit. Attribution might need to be taken into
account where resources are being donated not strictly
as a result of commitments made in relation to the
contract. There needs to be a clear link to the contractual
activity.</t>
  </si>
  <si>
    <t xml:space="preserve">
Fundraising activities could include:
*Cake sale, quiz night, sponsored activity (e.g. walk), home made doughnut sale
Donations could include:
*Equipment
*Sponsorship of a local team</t>
  </si>
  <si>
    <t>23/24/25/26/27/28/29</t>
  </si>
  <si>
    <t>This could be run in partnership with a VCSE or as part of a company programme.  The cumulative cash value should be recorded for organising such initiatives. 
A detailed description of the relevant initiatives should be provided, together with a method statement and a workplan.</t>
  </si>
  <si>
    <t>Provide a breakdown of pounds to be invested in relevant initiatives.  Provide a method statement of how and who you will engage with the target group/s</t>
  </si>
  <si>
    <t>HR report listing employees, activities, dates and organisations supported.</t>
  </si>
  <si>
    <t xml:space="preserve">
Activities could include:
*Volunteering with a scheme which helps people develop skills for independent living (e.g. a cookery group, DIY skills, help with going shopping, visiting the doctor etc)
To find out what local groups are looking for visit:</t>
  </si>
  <si>
    <t>This could be run in partnership with a VCSE or as part of a company programme.  The cumulative cash value should be recorded for organising and delivering the training/events. 
A detailed description of the relevant initiatives should be provided, together with a method statement and a workplan.</t>
  </si>
  <si>
    <t xml:space="preserve">
HR report listing employees, activities, dates,  staff time invested and organisation/s supported.
Programme report  and detail on the initiatives (from partner organisation when there is one). There is an expectation for independently assured and audited reports to be provided.</t>
  </si>
  <si>
    <t xml:space="preserve">
Activity could include:
*Providing IT training for a local community group
*Proving support in an existing community IT training session
*Providing IT support for a community group.</t>
  </si>
  <si>
    <t>Amount spent on suppliers for the contract that
are voluntary, community or social enterprises.</t>
  </si>
  <si>
    <t>Provide a breakdown of the estimated
pounds to be spent with VCSEs in your supply chain on
this contract, including the name of the VCSEs (or a range
of potential names) and the type of goods/services to be
procured from each.</t>
  </si>
  <si>
    <t>Provide a breakdown of pounds
spent with VCSEs within your supply chain on this contract,
including the name of the VCSEs and the type of goods/
services procured from each</t>
  </si>
  <si>
    <t xml:space="preserve"> 
 This might
include e.g. choosing a catering company that employs
rehabilitating offenders, or a furniture service that recycles
donated furniture, or a social enterprise recruitment
consultancy, etc. Social Enterprise UK have a useful tool
to identify social enterprises that have membership with
them based on location https://directory.socialenterprise.
org.uk/seuk/en/seuk-members/.</t>
  </si>
  <si>
    <t xml:space="preserve">
Resources could include:
Equipment
Tools
Computers
</t>
  </si>
  <si>
    <t xml:space="preserve">
This activity could include:
Supporting your employees to undertake Citizen Days in the local area
Sponsoring promotional leaflets which focus on social value activities locally
</t>
  </si>
  <si>
    <t xml:space="preserve">
Record of activity, photos of employees, evidence from community group.</t>
  </si>
  <si>
    <t>Theme 3 - Environment</t>
  </si>
  <si>
    <t>Take action to reduce operational carbon emissions (for example through investment in energy efficiency, local renewable generation, switching to Low Emission Vehicles or the use of accredited carbon off-setting schemes). Remember - they must be linked to this contract, not a general scheme you are working on.</t>
  </si>
  <si>
    <t>Describe the programmes or initiatives
that you are going to put in place to achieve the identified
savings in CO2 emissions on the contract against the
specified baseline, including timeframes. These could be
from de-carbonisation work. Specify and evidence
the baseline level of emissions used to measure savings/
reductions against and the baseline year (e.g. based on
2018 emission levels), as well as the target emissions
after savings/reductions (i.e. the level of emissions on the
project resulting from your reduction efforts). Also specify
relevant emissions reduction policy (e.g. net zero by
2050 or earlier). This could be a general corporate policy
or a specific project policy where it exists. Include any
relevant information on how the targeted or realised
reductions relate to this emission reduction policy or net
zero targets.</t>
  </si>
  <si>
    <t xml:space="preserve">
Carbon reductions should be evidenced through an independent and verifiable process (e.g. Planet Mark Certification or equivalent). There is an expectation for independently assured and audited
reports to be provided.</t>
  </si>
  <si>
    <t>This could include introducing car- sharing schemes, cycle to work schemes, using local caterers which would therefore reduce transport costs.</t>
  </si>
  <si>
    <t>These are donations or investments
attributable to the contract geared towards
environmental and biodiversity conservation and towards
sustainable management projects for both marine and
terrestrial ecosystems.  Could be linking up with a SME/VCSE to provide this.</t>
  </si>
  <si>
    <t>Provide a list of donations and projects
to be supported on the contract, together with anticipated
impacts and an explanation of the monitoring and
evaluation processes to be put in place.</t>
  </si>
  <si>
    <t>Provide a list of donations
and projects supported on the contract, together with
information on what the anticipated impacts were and an
explanation of the monitoring and evaluation processes
that were put in place for each programme.
Record of activity, photos of employees, evidence from community group.</t>
  </si>
  <si>
    <t>Reforestation or afforestation initiatives
must be designed by experts to take into account,
among other aspects, placement on different types of
land, alternative use, climate change effects, biodiversity
implications, etc.</t>
  </si>
  <si>
    <t xml:space="preserve">
Activities could include:
Enabling staff to volunteer in local environmental schemes (clean ups of community greens, estates, or local beaches) and/or with local environmental groups (e.g. Wildlife Trusts)</t>
  </si>
  <si>
    <t>Theme 4 -Other Initiatives</t>
  </si>
  <si>
    <t>All</t>
  </si>
  <si>
    <t xml:space="preserve">
You may have social value activities which don't fit into any of the other themes.- this is where you can put them.
</t>
  </si>
  <si>
    <t xml:space="preserve">
You will need to provide evidence of how you calculated the value. For further information visit the Social Value Portal  (https://socialvalueportal.com/) </t>
  </si>
  <si>
    <t>The  Council considers social value in the procurement of all goods, works and services (where appropriate). 
Social Value is a fundamental part of assessing value for money and determining the most economically advantageous tender. Accordingly, this tender will take into account the social value objectives of the Council relating to the economic, social and environmental well-being of the borough.  Delivering social value is about embracing a culture of civic leadership and providing additional value above the core service requirements/outcomes outlined in the specification. The Council will be actively seeking partners who share our commitment to providing value for money and are willing to work proactively to deliver social value outcomes within our borough. 
The Social Value Measurement Matrix has been developed to provide an open, fair and transparent method for evaluating the social value commitments submitted by bidders during the tender process. 
Bidders are invited to consider the measures and metrics in the Social Value Measurement Matrix and make a commitment to support the delivery of the Councils social value objectives.</t>
  </si>
  <si>
    <t xml:space="preserve">Initiatives delivered outside the boundaries of the borough, that do not directly benefit the residents of the contracting authority should not be included in the commitment. 
This principle applies to all the measures within the Matrix e.g. </t>
  </si>
  <si>
    <t>- Volunteering: hours committed to volunteering should only be included if the volunteering will take place within the boundaries of the contracting authority. Any volunteering done outside the borough should not be included.</t>
  </si>
  <si>
    <t>Healthy Environment: Protect and preserve the local environment and natural resources in the borough</t>
  </si>
  <si>
    <t>The full time annual equivalent (FTE) number
of people directly employed on the contract or employed
through the supply chain. You can
include also jobs created though your own supply
chain. Recorded employees should be residing
in boundaries of the borough and with an
employment contract duration of at least one year, unless
the overall duration of the contract is less (in which
case it is at least the overall duration of the contract).</t>
  </si>
  <si>
    <t>Summarise your strategy for employing
your target number of people from the borough
on this contract. For example, if you plan to advertise in
local newspapers, please explain which ones and how
regularly. Or, if you will cooperate with local job centres,
please specify which ones and how you will approach
engaging with them.</t>
  </si>
  <si>
    <r>
      <rPr>
        <b/>
        <sz val="12"/>
        <color theme="1"/>
        <rFont val="Calibri"/>
        <family val="2"/>
        <scheme val="minor"/>
      </rPr>
      <t>Contractual Commitment</t>
    </r>
    <r>
      <rPr>
        <sz val="12"/>
        <color theme="1"/>
        <rFont val="Calibri"/>
        <family val="2"/>
        <scheme val="minor"/>
      </rPr>
      <t>: The social value quantities / values submitted will be a regarded as a contractual commitment and measures will be  monitored as key performance indicators during the contract term.   Bidders are advised to select and commit to social value measures that are relevant and proportionate to their bid and are within their capacity and capability to deliver. Should you be successful in being awarded this contract, you will be required to submit your social value delivery plan to the contract manager within the first 3 months of the contract or within the timeframe expressly stated in the ITT. Your delivery plan must include all the measures committed to in this Matrix with timescales for delivery.</t>
    </r>
  </si>
  <si>
    <r>
      <t xml:space="preserve">Inclusive Economy: </t>
    </r>
    <r>
      <rPr>
        <sz val="18"/>
        <color theme="0"/>
        <rFont val="Calibri"/>
        <family val="2"/>
        <scheme val="minor"/>
      </rPr>
      <t>Develop a strong and competitive local economy</t>
    </r>
  </si>
  <si>
    <r>
      <t xml:space="preserve">Thriving Communities: </t>
    </r>
    <r>
      <rPr>
        <sz val="18"/>
        <color theme="0"/>
        <rFont val="Calibri"/>
        <family val="2"/>
        <scheme val="minor"/>
      </rPr>
      <t>Support the health, wellbeing and independence of local residents</t>
    </r>
  </si>
  <si>
    <r>
      <t xml:space="preserve">Select the measure/s you want to commit to and enter a quantity or value in the column </t>
    </r>
    <r>
      <rPr>
        <sz val="12"/>
        <rFont val="Calibri"/>
        <family val="2"/>
        <scheme val="minor"/>
      </rPr>
      <t>(highlighted in yellow - QTY / £'s)</t>
    </r>
    <r>
      <rPr>
        <sz val="12"/>
        <color theme="1"/>
        <rFont val="Calibri"/>
        <family val="2"/>
        <scheme val="minor"/>
      </rPr>
      <t>. Do not use decimals, the acceptable minimum unit for each measure is 1</t>
    </r>
  </si>
  <si>
    <r>
      <t xml:space="preserve">For each of the measures selected you are required to complete the Bidder Comments column (highlighted in grey) to outline how you will monitor, evidence and report  the Qty / £'s commitments made. The Council / Contracting Authority reserves the right to exclude any measure/offer from evaluation which does not include a sufficient explanation of how this commitment will be delivered. </t>
    </r>
    <r>
      <rPr>
        <b/>
        <sz val="12"/>
        <color indexed="8"/>
        <rFont val="Calibri"/>
        <family val="2"/>
        <scheme val="minor"/>
      </rPr>
      <t>Please note the Bidder Comments column has a character limit of 2000 (this includes letters, spaces, numbers and symbols)</t>
    </r>
  </si>
  <si>
    <r>
      <t xml:space="preserve">You are required to complete the  mandatory checklist on the Bid Summary page prior to submitting your tender.  </t>
    </r>
    <r>
      <rPr>
        <b/>
        <sz val="12"/>
        <color indexed="8"/>
        <rFont val="Calibri"/>
        <family val="2"/>
        <scheme val="minor"/>
      </rPr>
      <t>Failure to complete this mandatory checklist  will result in a zero score being awarded for social value. Please ensure you have reviewed and complied with all additional instructions outlined in the ITT / Framework Agreement prior to submitting your commitments</t>
    </r>
  </si>
  <si>
    <r>
      <t xml:space="preserve">                                                                                                                                    </t>
    </r>
    <r>
      <rPr>
        <sz val="18"/>
        <color rgb="FF000000"/>
        <rFont val="Calibri"/>
        <family val="2"/>
        <scheme val="minor"/>
      </rPr>
      <t xml:space="preserve"> </t>
    </r>
    <r>
      <rPr>
        <b/>
        <sz val="18"/>
        <color rgb="FF000000"/>
        <rFont val="Calibri"/>
        <family val="2"/>
        <scheme val="minor"/>
      </rPr>
      <t>Social Value Measurement Matrix</t>
    </r>
  </si>
  <si>
    <r>
      <rPr>
        <b/>
        <sz val="14"/>
        <color theme="1"/>
        <rFont val="Calibri"/>
        <family val="2"/>
        <scheme val="minor"/>
      </rPr>
      <t xml:space="preserve"> The Public Services (Social Value) Act 2012 </t>
    </r>
    <r>
      <rPr>
        <sz val="14"/>
        <color theme="1"/>
        <rFont val="Calibri"/>
        <family val="2"/>
        <scheme val="minor"/>
      </rPr>
      <t>requires the contracting authority to consider:</t>
    </r>
  </si>
  <si>
    <r>
      <t xml:space="preserve">The Social Value Measurement Charter consists of key themes and measurements related to this project. To help you find your way around, each theme is colour-coded and has its own tab. </t>
    </r>
    <r>
      <rPr>
        <b/>
        <sz val="12"/>
        <color theme="1"/>
        <rFont val="Calibri"/>
        <family val="2"/>
        <scheme val="minor"/>
      </rPr>
      <t xml:space="preserve">Please Note </t>
    </r>
    <r>
      <rPr>
        <i/>
        <sz val="12"/>
        <color theme="1"/>
        <rFont val="Calibri"/>
        <family val="2"/>
        <scheme val="minor"/>
      </rPr>
      <t>Some of the Themes/Measurements may have been removed for this project.</t>
    </r>
  </si>
  <si>
    <r>
      <t xml:space="preserve">The financial values on this tab are linked to each Social Value Theme, using the amounts you have committed to, to calculate </t>
    </r>
    <r>
      <rPr>
        <b/>
        <sz val="12"/>
        <color theme="1"/>
        <rFont val="Calibri"/>
        <family val="2"/>
        <scheme val="minor"/>
      </rPr>
      <t>The Total Social Value Commitment for this bid. This is what will be used to calculate the social value score.</t>
    </r>
    <r>
      <rPr>
        <b/>
        <sz val="12"/>
        <color indexed="8"/>
        <rFont val="Calibri"/>
        <family val="2"/>
        <scheme val="minor"/>
      </rPr>
      <t xml:space="preserve">
</t>
    </r>
  </si>
  <si>
    <r>
      <t xml:space="preserve">Complete the mandatory checklist below by selecting yes or no as appropriate.  </t>
    </r>
    <r>
      <rPr>
        <b/>
        <sz val="12"/>
        <color indexed="8"/>
        <rFont val="Calibri"/>
        <family val="2"/>
        <scheme val="minor"/>
      </rPr>
      <t xml:space="preserve">Failure to complete the mandatory checklist prior to submission will result in a zero score for social value. </t>
    </r>
  </si>
  <si>
    <r>
      <t xml:space="preserve">
</t>
    </r>
    <r>
      <rPr>
        <b/>
        <sz val="12"/>
        <color theme="1"/>
        <rFont val="Calibri"/>
        <family val="2"/>
        <scheme val="minor"/>
      </rPr>
      <t>For information about becoming an Apprenticeship Ambassador, visit:</t>
    </r>
    <r>
      <rPr>
        <sz val="12"/>
        <color theme="1"/>
        <rFont val="Calibri"/>
        <family val="2"/>
        <scheme val="minor"/>
      </rPr>
      <t xml:space="preserve">
https://www.reading.gov.uk/work-for-the-council/apprenticeships/
https://www.apprenticeships.gov.uk/influencers/yaan-regional-networks#</t>
    </r>
  </si>
  <si>
    <r>
      <rPr>
        <b/>
        <sz val="12"/>
        <rFont val="Calibri"/>
        <family val="2"/>
        <scheme val="minor"/>
      </rPr>
      <t xml:space="preserve">
For further information: 
</t>
    </r>
    <r>
      <rPr>
        <sz val="12"/>
        <rFont val="Calibri"/>
        <family val="2"/>
        <scheme val="minor"/>
      </rPr>
      <t xml:space="preserve">https://www.reading.gov.uk/work-for-the-council/apprenticeships/
</t>
    </r>
    <r>
      <rPr>
        <sz val="12"/>
        <color theme="10"/>
        <rFont val="Calibri"/>
        <family val="2"/>
        <scheme val="minor"/>
      </rPr>
      <t xml:space="preserve">
</t>
    </r>
    <r>
      <rPr>
        <b/>
        <sz val="12"/>
        <rFont val="Calibri"/>
        <family val="2"/>
        <scheme val="minor"/>
      </rPr>
      <t>For further information about NVQs, BTECs, City and Guilds and other qualifications, visit here:</t>
    </r>
    <r>
      <rPr>
        <sz val="12"/>
        <color theme="10"/>
        <rFont val="Calibri"/>
        <family val="2"/>
        <scheme val="minor"/>
      </rPr>
      <t xml:space="preserve">
</t>
    </r>
    <r>
      <rPr>
        <sz val="12"/>
        <rFont val="Calibri"/>
        <family val="2"/>
        <scheme val="minor"/>
      </rPr>
      <t>http://iag.wnc.ac.uk/qualifications-explained</t>
    </r>
  </si>
  <si>
    <r>
      <t xml:space="preserve">
</t>
    </r>
    <r>
      <rPr>
        <b/>
        <sz val="12"/>
        <color theme="1"/>
        <rFont val="Calibri"/>
        <family val="2"/>
        <scheme val="minor"/>
      </rPr>
      <t>For further information, visit:</t>
    </r>
    <r>
      <rPr>
        <sz val="12"/>
        <color theme="1"/>
        <rFont val="Calibri"/>
        <family val="2"/>
        <scheme val="minor"/>
      </rPr>
      <t xml:space="preserve">
https://www.eastsussex.gov.uk/business/eastsussex/selep/ses
https://www.gov.uk/take-on-an-apprentice</t>
    </r>
  </si>
  <si>
    <r>
      <rPr>
        <sz val="12"/>
        <rFont val="Calibri"/>
        <family val="2"/>
        <scheme val="minor"/>
      </rPr>
      <t xml:space="preserve">
</t>
    </r>
    <r>
      <rPr>
        <sz val="12"/>
        <color theme="1"/>
        <rFont val="Calibri"/>
        <family val="2"/>
        <scheme val="minor"/>
      </rPr>
      <t xml:space="preserve">
</t>
    </r>
  </si>
  <si>
    <r>
      <t xml:space="preserve">
Records of employment including duration of contract, together with </t>
    </r>
    <r>
      <rPr>
        <sz val="12"/>
        <color rgb="FFFF0000"/>
        <rFont val="Calibri"/>
        <family val="2"/>
        <scheme val="minor"/>
      </rPr>
      <t>first three digits of residence post</t>
    </r>
    <r>
      <rPr>
        <sz val="12"/>
        <color theme="1"/>
        <rFont val="Calibri"/>
        <family val="2"/>
        <scheme val="minor"/>
      </rPr>
      <t xml:space="preserve"> code of employees (the postcode district). Records should be made compliant with data protection.
If 18-24 details of age at time of employment</t>
    </r>
  </si>
  <si>
    <r>
      <t xml:space="preserve">
</t>
    </r>
    <r>
      <rPr>
        <b/>
        <sz val="12"/>
        <color theme="1"/>
        <rFont val="Calibri"/>
        <family val="2"/>
        <scheme val="minor"/>
      </rPr>
      <t xml:space="preserve">If your bid/tender is successful, the contract manger will provide guidance on how you can offer your donation 
</t>
    </r>
    <r>
      <rPr>
        <sz val="12"/>
        <color theme="1"/>
        <rFont val="Calibri"/>
        <family val="2"/>
        <scheme val="minor"/>
      </rPr>
      <t xml:space="preserve">
</t>
    </r>
  </si>
  <si>
    <r>
      <rPr>
        <b/>
        <sz val="12"/>
        <color theme="1"/>
        <rFont val="Calibri"/>
        <family val="2"/>
        <scheme val="minor"/>
      </rPr>
      <t xml:space="preserve">
For further information, visit this site:
</t>
    </r>
    <r>
      <rPr>
        <sz val="12"/>
        <color theme="1"/>
        <rFont val="Calibri"/>
        <family val="2"/>
        <scheme val="minor"/>
      </rPr>
      <t>https://www.gov.uk/government/publications/environmental-reporting-guidelines-including-mandatory-greenhouse-gas-emissions-reporting-guidance</t>
    </r>
  </si>
  <si>
    <r>
      <t xml:space="preserve">
Look at </t>
    </r>
    <r>
      <rPr>
        <u/>
        <sz val="12"/>
        <color theme="1"/>
        <rFont val="Calibri"/>
        <family val="2"/>
        <scheme val="minor"/>
      </rPr>
      <t xml:space="preserve">https://www.awarenessdays.com/ </t>
    </r>
    <r>
      <rPr>
        <sz val="12"/>
        <color theme="1"/>
        <rFont val="Calibri"/>
        <family val="2"/>
        <scheme val="minor"/>
      </rPr>
      <t xml:space="preserve">
https://www.reading.gov.uk/about-reading/voluntary-and-community-support/</t>
    </r>
  </si>
  <si>
    <r>
      <t xml:space="preserve">
</t>
    </r>
    <r>
      <rPr>
        <b/>
        <sz val="12"/>
        <color theme="1"/>
        <rFont val="Calibri"/>
        <family val="2"/>
        <scheme val="minor"/>
      </rPr>
      <t>Further information:</t>
    </r>
    <r>
      <rPr>
        <sz val="12"/>
        <color theme="1"/>
        <rFont val="Calibri"/>
        <family val="2"/>
        <scheme val="minor"/>
      </rPr>
      <t xml:space="preserve">
</t>
    </r>
    <r>
      <rPr>
        <u/>
        <sz val="12"/>
        <color theme="1"/>
        <rFont val="Calibri"/>
        <family val="2"/>
        <scheme val="minor"/>
      </rPr>
      <t xml:space="preserve">https://www.thelivingcoast.org.uk/
</t>
    </r>
    <r>
      <rPr>
        <sz val="12"/>
        <color theme="1"/>
        <rFont val="Calibri"/>
        <family val="2"/>
        <scheme val="minor"/>
      </rPr>
      <t>https://www.reading.gov.uk/housing/money-matters/</t>
    </r>
  </si>
  <si>
    <r>
      <t xml:space="preserve">
</t>
    </r>
    <r>
      <rPr>
        <b/>
        <sz val="12"/>
        <color theme="1"/>
        <rFont val="Calibri"/>
        <family val="2"/>
        <scheme val="minor"/>
      </rPr>
      <t>For further information on community needs, visit:</t>
    </r>
    <r>
      <rPr>
        <sz val="12"/>
        <color theme="1"/>
        <rFont val="Calibri"/>
        <family val="2"/>
        <scheme val="minor"/>
      </rPr>
      <t xml:space="preserve">
https://www.reading.gov.uk/about-reading/voluntary-and-community-support/</t>
    </r>
  </si>
  <si>
    <t>Summarise your strategy for providing the target number of apprentices on this contract - including details of how you will support the completion of the apprenticeship.  If possible provide the details of the accredited training provider, the type and the level of the apprenticeship to be achieved as well as the resulting qualifications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</si>
</sst>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8" formatCode="&quot;£&quot;#,##0.00;[Red]\-&quot;£&quot;#,##0.00"/>
    <numFmt numFmtId="44" formatCode="_-&quot;£&quot;* #,##0.00_-;\-&quot;£&quot;* #,##0.00_-;_-&quot;£&quot;* &quot;-&quot;??_-;_-@_-"/>
    <numFmt numFmtId="164" formatCode="&quot;£&quot;#,##0.00"/>
    <numFmt numFmtId="165" formatCode="&quot;£&quot;#,##0"/>
  </numFmts>
  <fonts count="57" x14ac:knownFonts="1">
    <font>
      <sz val="11"/>
      <color theme="1"/>
      <name val="Calibri"/>
      <family val="2"/>
      <scheme val="minor"/>
    </font>
    <font>
      <b/>
      <sz val="14"/>
      <color rgb="FF000000"/>
      <name val="Calibri"/>
      <family val="2"/>
      <scheme val="minor"/>
    </font>
    <font>
      <b/>
      <sz val="12"/>
      <color rgb="FF000000"/>
      <name val="Calibri"/>
      <family val="2"/>
      <scheme val="minor"/>
    </font>
    <font>
      <b/>
      <sz val="14"/>
      <color rgb="FFFFFFFF"/>
      <name val="Calibri"/>
      <family val="2"/>
      <scheme val="minor"/>
    </font>
    <font>
      <sz val="11"/>
      <color rgb="FF000000"/>
      <name val="Calibri"/>
      <family val="2"/>
      <scheme val="minor"/>
    </font>
    <font>
      <b/>
      <sz val="11"/>
      <color rgb="FF000000"/>
      <name val="Calibri"/>
      <family val="2"/>
      <scheme val="minor"/>
    </font>
    <font>
      <b/>
      <sz val="11"/>
      <color rgb="FFFFFFFF"/>
      <name val="Calibri Light"/>
      <family val="2"/>
    </font>
    <font>
      <b/>
      <sz val="11"/>
      <color rgb="FF000000"/>
      <name val="Calibri Light"/>
      <family val="2"/>
    </font>
    <font>
      <b/>
      <sz val="10"/>
      <color rgb="FF000000"/>
      <name val="Calibri"/>
      <family val="2"/>
      <scheme val="minor"/>
    </font>
    <font>
      <sz val="11"/>
      <color rgb="FF04478A"/>
      <name val="Calibri"/>
      <family val="2"/>
      <scheme val="minor"/>
    </font>
    <font>
      <sz val="11"/>
      <color rgb="FF000000"/>
      <name val="Calibri Light"/>
      <family val="2"/>
    </font>
    <font>
      <b/>
      <sz val="11"/>
      <color theme="1"/>
      <name val="Calibri"/>
      <family val="2"/>
      <scheme val="minor"/>
    </font>
    <font>
      <sz val="8"/>
      <name val="Calibri"/>
      <family val="2"/>
      <scheme val="minor"/>
    </font>
    <font>
      <sz val="12"/>
      <color rgb="FF000000"/>
      <name val="Calibri"/>
      <family val="2"/>
      <scheme val="minor"/>
    </font>
    <font>
      <sz val="11"/>
      <color theme="1"/>
      <name val="Calibri"/>
      <family val="2"/>
      <scheme val="minor"/>
    </font>
    <font>
      <sz val="11"/>
      <color rgb="FF9C5700"/>
      <name val="Calibri"/>
      <family val="2"/>
      <scheme val="minor"/>
    </font>
    <font>
      <sz val="11"/>
      <color theme="0"/>
      <name val="Calibri"/>
      <family val="2"/>
      <scheme val="minor"/>
    </font>
    <font>
      <u/>
      <sz val="11"/>
      <color theme="10"/>
      <name val="Calibri"/>
      <family val="2"/>
      <scheme val="minor"/>
    </font>
    <font>
      <sz val="14"/>
      <color theme="0"/>
      <name val="Calibri"/>
      <family val="2"/>
      <scheme val="minor"/>
    </font>
    <font>
      <sz val="10"/>
      <name val="Arial"/>
      <family val="2"/>
    </font>
    <font>
      <sz val="12"/>
      <color theme="1"/>
      <name val="Calibri"/>
      <family val="2"/>
      <scheme val="minor"/>
    </font>
    <font>
      <b/>
      <sz val="12"/>
      <color theme="1"/>
      <name val="Calibri"/>
      <family val="2"/>
      <scheme val="minor"/>
    </font>
    <font>
      <sz val="10"/>
      <color rgb="FF000000"/>
      <name val="Times New Roman"/>
      <family val="1"/>
    </font>
    <font>
      <b/>
      <sz val="20"/>
      <color theme="1"/>
      <name val="Calibri"/>
      <family val="2"/>
      <scheme val="minor"/>
    </font>
    <font>
      <i/>
      <sz val="12"/>
      <color theme="1"/>
      <name val="Calibri"/>
      <family val="2"/>
      <scheme val="minor"/>
    </font>
    <font>
      <sz val="12"/>
      <color indexed="8"/>
      <name val="Calibri"/>
      <family val="2"/>
      <scheme val="minor"/>
    </font>
    <font>
      <b/>
      <sz val="12"/>
      <color indexed="8"/>
      <name val="Calibri"/>
      <family val="2"/>
      <scheme val="minor"/>
    </font>
    <font>
      <u/>
      <sz val="12"/>
      <color rgb="FF000000"/>
      <name val="Calibri"/>
      <family val="2"/>
      <scheme val="minor"/>
    </font>
    <font>
      <u/>
      <sz val="12"/>
      <color theme="1"/>
      <name val="Calibri"/>
      <family val="2"/>
      <scheme val="minor"/>
    </font>
    <font>
      <b/>
      <u/>
      <sz val="12"/>
      <color rgb="FF000000"/>
      <name val="Calibri"/>
      <family val="2"/>
      <scheme val="minor"/>
    </font>
    <font>
      <b/>
      <sz val="18"/>
      <color theme="1"/>
      <name val="Calibri"/>
      <family val="2"/>
      <scheme val="minor"/>
    </font>
    <font>
      <b/>
      <sz val="14"/>
      <color theme="0"/>
      <name val="Calibri"/>
      <family val="2"/>
      <scheme val="minor"/>
    </font>
    <font>
      <sz val="14"/>
      <color theme="1"/>
      <name val="Calibri"/>
      <family val="2"/>
      <scheme val="minor"/>
    </font>
    <font>
      <sz val="11"/>
      <name val="Calibri"/>
      <family val="2"/>
      <scheme val="minor"/>
    </font>
    <font>
      <sz val="12"/>
      <name val="Calibri"/>
      <family val="2"/>
      <scheme val="minor"/>
    </font>
    <font>
      <b/>
      <sz val="12"/>
      <color theme="0"/>
      <name val="Calibri"/>
      <family val="2"/>
      <scheme val="minor"/>
    </font>
    <font>
      <b/>
      <sz val="18"/>
      <color theme="0"/>
      <name val="Calibri"/>
      <family val="2"/>
      <scheme val="minor"/>
    </font>
    <font>
      <b/>
      <u/>
      <sz val="14"/>
      <color theme="0"/>
      <name val="Calibri"/>
      <family val="2"/>
      <scheme val="minor"/>
    </font>
    <font>
      <i/>
      <sz val="12"/>
      <color rgb="FF666666"/>
      <name val="Calibri"/>
      <family val="2"/>
      <scheme val="minor"/>
    </font>
    <font>
      <b/>
      <sz val="16"/>
      <color theme="0"/>
      <name val="Calibri"/>
      <family val="2"/>
      <scheme val="minor"/>
    </font>
    <font>
      <b/>
      <sz val="14"/>
      <name val="Calibri"/>
      <family val="2"/>
      <scheme val="minor"/>
    </font>
    <font>
      <sz val="18"/>
      <color theme="0"/>
      <name val="Calibri"/>
      <family val="2"/>
      <scheme val="minor"/>
    </font>
    <font>
      <b/>
      <sz val="26"/>
      <color theme="1"/>
      <name val="Calibri"/>
      <family val="2"/>
      <scheme val="minor"/>
    </font>
    <font>
      <b/>
      <sz val="16"/>
      <color theme="1"/>
      <name val="Calibri"/>
      <family val="2"/>
      <scheme val="minor"/>
    </font>
    <font>
      <sz val="16"/>
      <color theme="1"/>
      <name val="Calibri"/>
      <family val="2"/>
      <scheme val="minor"/>
    </font>
    <font>
      <sz val="18"/>
      <color rgb="FF000000"/>
      <name val="Calibri"/>
      <family val="2"/>
      <scheme val="minor"/>
    </font>
    <font>
      <b/>
      <sz val="18"/>
      <color rgb="FF000000"/>
      <name val="Calibri"/>
      <family val="2"/>
      <scheme val="minor"/>
    </font>
    <font>
      <sz val="24"/>
      <color theme="1"/>
      <name val="Calibri"/>
      <family val="2"/>
      <scheme val="minor"/>
    </font>
    <font>
      <b/>
      <sz val="14"/>
      <color theme="1"/>
      <name val="Calibri"/>
      <family val="2"/>
      <scheme val="minor"/>
    </font>
    <font>
      <sz val="12"/>
      <color theme="0"/>
      <name val="Calibri"/>
      <family val="2"/>
      <scheme val="minor"/>
    </font>
    <font>
      <b/>
      <sz val="28"/>
      <color theme="1"/>
      <name val="Calibri"/>
      <family val="2"/>
      <scheme val="minor"/>
    </font>
    <font>
      <sz val="22"/>
      <color theme="1"/>
      <name val="Calibri"/>
      <family val="2"/>
      <scheme val="minor"/>
    </font>
    <font>
      <sz val="10"/>
      <color theme="1"/>
      <name val="Calibri"/>
      <family val="2"/>
      <scheme val="minor"/>
    </font>
    <font>
      <sz val="12"/>
      <color theme="10"/>
      <name val="Calibri"/>
      <family val="2"/>
      <scheme val="minor"/>
    </font>
    <font>
      <b/>
      <sz val="12"/>
      <name val="Calibri"/>
      <family val="2"/>
      <scheme val="minor"/>
    </font>
    <font>
      <sz val="14"/>
      <name val="Calibri"/>
      <family val="2"/>
      <scheme val="minor"/>
    </font>
    <font>
      <sz val="12"/>
      <color rgb="FFFF0000"/>
      <name val="Calibri"/>
      <family val="2"/>
      <scheme val="minor"/>
    </font>
  </fonts>
  <fills count="41">
    <fill>
      <patternFill patternType="none"/>
    </fill>
    <fill>
      <patternFill patternType="gray125"/>
    </fill>
    <fill>
      <patternFill patternType="solid">
        <fgColor rgb="FFD9D9D9"/>
        <bgColor rgb="FF000000"/>
      </patternFill>
    </fill>
    <fill>
      <patternFill patternType="solid">
        <fgColor rgb="FF808080"/>
        <bgColor rgb="FF000000"/>
      </patternFill>
    </fill>
    <fill>
      <patternFill patternType="solid">
        <fgColor rgb="FF983E8F"/>
        <bgColor rgb="FF000000"/>
      </patternFill>
    </fill>
    <fill>
      <patternFill patternType="solid">
        <fgColor rgb="FFFFFFFF"/>
        <bgColor rgb="FF000000"/>
      </patternFill>
    </fill>
    <fill>
      <patternFill patternType="solid">
        <fgColor rgb="FF783071"/>
        <bgColor rgb="FF000000"/>
      </patternFill>
    </fill>
    <fill>
      <patternFill patternType="solid">
        <fgColor rgb="FFF8CBAD"/>
        <bgColor rgb="FF000000"/>
      </patternFill>
    </fill>
    <fill>
      <patternFill patternType="solid">
        <fgColor rgb="FFFCE4D6"/>
        <bgColor rgb="FF000000"/>
      </patternFill>
    </fill>
    <fill>
      <patternFill patternType="solid">
        <fgColor rgb="FFF2F2F2"/>
        <bgColor rgb="FF000000"/>
      </patternFill>
    </fill>
    <fill>
      <patternFill patternType="solid">
        <fgColor rgb="FFDAA2D5"/>
        <bgColor rgb="FF000000"/>
      </patternFill>
    </fill>
    <fill>
      <patternFill patternType="solid">
        <fgColor rgb="FFEEDDF3"/>
        <bgColor rgb="FF000000"/>
      </patternFill>
    </fill>
    <fill>
      <patternFill patternType="solid">
        <fgColor rgb="FFF0E8EF"/>
        <bgColor rgb="FF000000"/>
      </patternFill>
    </fill>
    <fill>
      <patternFill patternType="solid">
        <fgColor rgb="FFFFFF00"/>
        <bgColor indexed="64"/>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00"/>
        <bgColor rgb="FF000000"/>
      </patternFill>
    </fill>
    <fill>
      <patternFill patternType="solid">
        <fgColor theme="4" tint="0.39997558519241921"/>
        <bgColor indexed="64"/>
      </patternFill>
    </fill>
    <fill>
      <patternFill patternType="solid">
        <fgColor rgb="FF00B0F0"/>
        <bgColor indexed="64"/>
      </patternFill>
    </fill>
    <fill>
      <patternFill patternType="solid">
        <fgColor rgb="FF92D050"/>
        <bgColor indexed="64"/>
      </patternFill>
    </fill>
    <fill>
      <patternFill patternType="solid">
        <fgColor rgb="FF92D050"/>
        <bgColor rgb="FF000000"/>
      </patternFill>
    </fill>
    <fill>
      <patternFill patternType="solid">
        <fgColor rgb="FFFFEB9C"/>
      </patternFill>
    </fill>
    <fill>
      <patternFill patternType="solid">
        <fgColor rgb="FFFFFFCC"/>
      </patternFill>
    </fill>
    <fill>
      <patternFill patternType="solid">
        <fgColor theme="5"/>
      </patternFill>
    </fill>
    <fill>
      <patternFill patternType="solid">
        <fgColor theme="9" tint="0.59999389629810485"/>
        <bgColor indexed="65"/>
      </patternFill>
    </fill>
    <fill>
      <patternFill patternType="solid">
        <fgColor rgb="FF0086B4"/>
        <bgColor indexed="64"/>
      </patternFill>
    </fill>
    <fill>
      <patternFill patternType="solid">
        <fgColor theme="0" tint="-0.499984740745262"/>
        <bgColor indexed="64"/>
      </patternFill>
    </fill>
    <fill>
      <patternFill patternType="solid">
        <fgColor theme="0"/>
        <bgColor indexed="64"/>
      </patternFill>
    </fill>
    <fill>
      <patternFill patternType="solid">
        <fgColor rgb="FFFDBD00"/>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rgb="FFAB4C8C"/>
        <bgColor indexed="64"/>
      </patternFill>
    </fill>
    <fill>
      <patternFill patternType="solid">
        <fgColor theme="1" tint="0.499984740745262"/>
        <bgColor indexed="64"/>
      </patternFill>
    </fill>
    <fill>
      <patternFill patternType="solid">
        <fgColor theme="7" tint="0.59999389629810485"/>
        <bgColor indexed="64"/>
      </patternFill>
    </fill>
    <fill>
      <patternFill patternType="solid">
        <fgColor rgb="FF7EBD3E"/>
        <bgColor indexed="64"/>
      </patternFill>
    </fill>
    <fill>
      <patternFill patternType="solid">
        <fgColor rgb="FFE95814"/>
        <bgColor indexed="64"/>
      </patternFill>
    </fill>
    <fill>
      <patternFill patternType="solid">
        <fgColor theme="0" tint="-0.34998626667073579"/>
        <bgColor indexed="64"/>
      </patternFill>
    </fill>
    <fill>
      <patternFill patternType="solid">
        <fgColor rgb="FFC5F0FF"/>
        <bgColor indexed="64"/>
      </patternFill>
    </fill>
    <fill>
      <patternFill patternType="solid">
        <fgColor rgb="FFECD4E4"/>
        <bgColor indexed="64"/>
      </patternFill>
    </fill>
    <fill>
      <patternFill patternType="solid">
        <fgColor rgb="FFD9ECC6"/>
        <bgColor indexed="64"/>
      </patternFill>
    </fill>
    <fill>
      <patternFill patternType="solid">
        <fgColor rgb="FFFAD1BE"/>
        <bgColor indexed="64"/>
      </patternFill>
    </fill>
  </fills>
  <borders count="88">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diagonal/>
    </border>
    <border>
      <left style="thin">
        <color rgb="FFBFBFBF"/>
      </left>
      <right style="thin">
        <color rgb="FFBFBFBF"/>
      </right>
      <top/>
      <bottom style="thin">
        <color rgb="FFBFBFB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style="thin">
        <color rgb="FFBFBFBF"/>
      </right>
      <top style="thin">
        <color rgb="FFBFBFBF"/>
      </top>
      <bottom style="thin">
        <color rgb="FFBFBFBF"/>
      </bottom>
      <diagonal/>
    </border>
    <border>
      <left/>
      <right style="thin">
        <color rgb="FFBFBFBF"/>
      </right>
      <top style="thin">
        <color rgb="FFBFBFBF"/>
      </top>
      <bottom/>
      <diagonal/>
    </border>
    <border>
      <left/>
      <right style="thin">
        <color rgb="FFBFBFBF"/>
      </right>
      <top/>
      <bottom style="thin">
        <color rgb="FFBFBFBF"/>
      </bottom>
      <diagonal/>
    </border>
    <border>
      <left/>
      <right style="thin">
        <color rgb="FFFFFFFF"/>
      </right>
      <top style="thin">
        <color rgb="FFFFFFFF"/>
      </top>
      <bottom/>
      <diagonal/>
    </border>
    <border>
      <left/>
      <right style="thin">
        <color rgb="FFFFFFFF"/>
      </right>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D0CECE"/>
      </left>
      <right/>
      <top style="thin">
        <color rgb="FFFFFFFF"/>
      </top>
      <bottom/>
      <diagonal/>
    </border>
    <border>
      <left style="thin">
        <color rgb="FFD0CECE"/>
      </left>
      <right/>
      <top/>
      <bottom style="thin">
        <color rgb="FFFFFFFF"/>
      </bottom>
      <diagonal/>
    </border>
    <border>
      <left style="thin">
        <color rgb="FFBFBFBF"/>
      </left>
      <right/>
      <top style="thin">
        <color rgb="FFFFFFFF"/>
      </top>
      <bottom/>
      <diagonal/>
    </border>
    <border>
      <left style="thin">
        <color rgb="FFBFBFBF"/>
      </left>
      <right/>
      <top/>
      <bottom style="thin">
        <color rgb="FFFFFFFF"/>
      </bottom>
      <diagonal/>
    </border>
    <border>
      <left style="thin">
        <color rgb="FFFFFFFF"/>
      </left>
      <right style="thin">
        <color rgb="FFFFFFFF"/>
      </right>
      <top/>
      <bottom/>
      <diagonal/>
    </border>
    <border>
      <left style="thin">
        <color rgb="FFBFBFBF"/>
      </left>
      <right style="thin">
        <color rgb="FFBFBFBF"/>
      </right>
      <top/>
      <bottom/>
      <diagonal/>
    </border>
    <border>
      <left style="thin">
        <color rgb="FFBFBFBF"/>
      </left>
      <right/>
      <top style="thin">
        <color rgb="FFBFBFBF"/>
      </top>
      <bottom/>
      <diagonal/>
    </border>
    <border>
      <left style="thin">
        <color rgb="FFBFBFBF"/>
      </left>
      <right/>
      <top/>
      <bottom style="thin">
        <color rgb="FFBFBFBF"/>
      </bottom>
      <diagonal/>
    </border>
    <border>
      <left/>
      <right style="thin">
        <color rgb="FFBFBFBF"/>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s>
  <cellStyleXfs count="9">
    <xf numFmtId="0" fontId="0" fillId="0" borderId="0"/>
    <xf numFmtId="44" fontId="14" fillId="0" borderId="0" applyFont="0" applyFill="0" applyBorder="0" applyAlignment="0" applyProtection="0"/>
    <xf numFmtId="0" fontId="15" fillId="21" borderId="0" applyNumberFormat="0" applyBorder="0" applyAlignment="0" applyProtection="0"/>
    <xf numFmtId="0" fontId="14" fillId="22" borderId="23" applyNumberFormat="0" applyFont="0" applyAlignment="0" applyProtection="0"/>
    <xf numFmtId="0" fontId="16" fillId="23" borderId="0" applyNumberFormat="0" applyBorder="0" applyAlignment="0" applyProtection="0"/>
    <xf numFmtId="0" fontId="14" fillId="24" borderId="0" applyNumberFormat="0" applyBorder="0" applyAlignment="0" applyProtection="0"/>
    <xf numFmtId="0" fontId="17" fillId="0" borderId="0" applyNumberFormat="0" applyFill="0" applyBorder="0" applyAlignment="0" applyProtection="0"/>
    <xf numFmtId="0" fontId="19" fillId="0" borderId="0"/>
    <xf numFmtId="0" fontId="22" fillId="0" borderId="0"/>
  </cellStyleXfs>
  <cellXfs count="550">
    <xf numFmtId="0" fontId="0" fillId="0" borderId="0" xfId="0"/>
    <xf numFmtId="0" fontId="1"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7" borderId="0" xfId="0" applyFont="1" applyFill="1" applyAlignment="1">
      <alignment vertical="center" wrapText="1"/>
    </xf>
    <xf numFmtId="0" fontId="9" fillId="8" borderId="1" xfId="0" applyFont="1" applyFill="1" applyBorder="1" applyAlignment="1">
      <alignment vertical="top" wrapText="1"/>
    </xf>
    <xf numFmtId="0" fontId="4" fillId="9" borderId="1" xfId="0" applyFont="1" applyFill="1" applyBorder="1" applyAlignment="1">
      <alignment horizontal="center" vertical="center" wrapText="1"/>
    </xf>
    <xf numFmtId="0" fontId="7" fillId="0" borderId="0" xfId="0" applyFont="1" applyAlignment="1">
      <alignment vertical="center" wrapText="1"/>
    </xf>
    <xf numFmtId="0" fontId="9" fillId="0" borderId="1" xfId="0" applyFont="1" applyBorder="1" applyAlignment="1">
      <alignment vertical="top" wrapText="1"/>
    </xf>
    <xf numFmtId="0" fontId="4" fillId="0" borderId="6" xfId="0" applyFont="1" applyBorder="1" applyAlignment="1">
      <alignment vertical="center" wrapText="1"/>
    </xf>
    <xf numFmtId="0" fontId="4" fillId="0" borderId="4" xfId="0" applyFont="1" applyBorder="1" applyAlignment="1">
      <alignment vertical="center" wrapText="1"/>
    </xf>
    <xf numFmtId="8" fontId="4" fillId="9" borderId="1" xfId="0" applyNumberFormat="1" applyFont="1" applyFill="1" applyBorder="1" applyAlignment="1">
      <alignment horizontal="center" vertical="center" wrapText="1"/>
    </xf>
    <xf numFmtId="0" fontId="4" fillId="9" borderId="2"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4" fillId="0" borderId="5" xfId="0" applyFont="1" applyBorder="1" applyAlignment="1">
      <alignment wrapText="1"/>
    </xf>
    <xf numFmtId="0" fontId="4" fillId="0" borderId="6" xfId="0" applyFont="1" applyBorder="1" applyAlignment="1">
      <alignment wrapText="1"/>
    </xf>
    <xf numFmtId="0" fontId="4" fillId="0" borderId="4" xfId="0" applyFont="1" applyBorder="1" applyAlignment="1">
      <alignment wrapText="1"/>
    </xf>
    <xf numFmtId="0" fontId="0" fillId="0" borderId="0" xfId="0" applyAlignment="1">
      <alignment wrapText="1"/>
    </xf>
    <xf numFmtId="0" fontId="4" fillId="5" borderId="6" xfId="0" applyFont="1" applyFill="1" applyBorder="1" applyAlignment="1">
      <alignment vertical="center" wrapText="1"/>
    </xf>
    <xf numFmtId="0" fontId="4" fillId="5" borderId="4" xfId="0" applyFont="1" applyFill="1" applyBorder="1" applyAlignment="1">
      <alignment vertical="center" wrapText="1"/>
    </xf>
    <xf numFmtId="0" fontId="8" fillId="2" borderId="7" xfId="0" applyFont="1" applyFill="1" applyBorder="1" applyAlignment="1">
      <alignment horizontal="center" vertical="center" wrapText="1"/>
    </xf>
    <xf numFmtId="0" fontId="8" fillId="2" borderId="1" xfId="0" applyFont="1" applyFill="1" applyBorder="1" applyAlignment="1">
      <alignment horizontal="center" vertical="center" wrapText="1"/>
    </xf>
    <xf numFmtId="6" fontId="4" fillId="9" borderId="1" xfId="0" applyNumberFormat="1" applyFont="1" applyFill="1" applyBorder="1" applyAlignment="1">
      <alignment horizontal="center" vertical="center" wrapText="1"/>
    </xf>
    <xf numFmtId="6" fontId="4" fillId="0" borderId="6" xfId="0" applyNumberFormat="1" applyFont="1" applyBorder="1" applyAlignment="1">
      <alignment vertical="center" wrapText="1"/>
    </xf>
    <xf numFmtId="10" fontId="4" fillId="0" borderId="4" xfId="0" applyNumberFormat="1" applyFont="1" applyBorder="1" applyAlignment="1">
      <alignment vertical="center" wrapText="1"/>
    </xf>
    <xf numFmtId="10" fontId="0" fillId="0" borderId="0" xfId="0" applyNumberFormat="1" applyAlignment="1">
      <alignment wrapText="1"/>
    </xf>
    <xf numFmtId="1" fontId="4" fillId="0" borderId="4" xfId="0" applyNumberFormat="1" applyFont="1" applyBorder="1" applyAlignment="1">
      <alignment vertical="center" wrapText="1"/>
    </xf>
    <xf numFmtId="1" fontId="0" fillId="0" borderId="0" xfId="0" applyNumberFormat="1" applyAlignment="1">
      <alignment wrapText="1"/>
    </xf>
    <xf numFmtId="1" fontId="4" fillId="13" borderId="4" xfId="0" applyNumberFormat="1" applyFont="1" applyFill="1" applyBorder="1" applyAlignment="1">
      <alignment vertical="center" wrapText="1"/>
    </xf>
    <xf numFmtId="164" fontId="4" fillId="0" borderId="4" xfId="0" applyNumberFormat="1" applyFont="1" applyBorder="1" applyAlignment="1">
      <alignment vertical="center" wrapText="1"/>
    </xf>
    <xf numFmtId="0" fontId="9" fillId="13" borderId="1" xfId="0" applyFont="1" applyFill="1" applyBorder="1" applyAlignment="1">
      <alignment vertical="top" wrapText="1"/>
    </xf>
    <xf numFmtId="0" fontId="9" fillId="14" borderId="1" xfId="0" applyFont="1" applyFill="1" applyBorder="1" applyAlignment="1">
      <alignment vertical="top" wrapText="1"/>
    </xf>
    <xf numFmtId="0" fontId="9" fillId="15" borderId="1" xfId="0" applyFont="1" applyFill="1" applyBorder="1" applyAlignment="1">
      <alignment vertical="top" wrapText="1"/>
    </xf>
    <xf numFmtId="0" fontId="10" fillId="7" borderId="0" xfId="0" applyFont="1" applyFill="1" applyAlignment="1">
      <alignment vertical="center" wrapText="1"/>
    </xf>
    <xf numFmtId="0" fontId="9" fillId="16" borderId="1" xfId="0" applyFont="1" applyFill="1" applyBorder="1" applyAlignment="1">
      <alignment vertical="top" wrapText="1"/>
    </xf>
    <xf numFmtId="0" fontId="6" fillId="4" borderId="0" xfId="0" applyFont="1" applyFill="1" applyAlignment="1">
      <alignment horizontal="center" vertical="center" wrapText="1"/>
    </xf>
    <xf numFmtId="0" fontId="9" fillId="17" borderId="1" xfId="0" applyFont="1" applyFill="1" applyBorder="1" applyAlignment="1">
      <alignment vertical="top" wrapText="1"/>
    </xf>
    <xf numFmtId="0" fontId="11" fillId="0" borderId="0" xfId="0" applyFont="1"/>
    <xf numFmtId="0" fontId="0" fillId="18" borderId="0" xfId="0" applyFill="1"/>
    <xf numFmtId="0" fontId="0" fillId="0" borderId="0" xfId="0" applyAlignment="1">
      <alignment horizontal="center"/>
    </xf>
    <xf numFmtId="1" fontId="5" fillId="0" borderId="4" xfId="0" applyNumberFormat="1" applyFont="1" applyBorder="1" applyAlignment="1">
      <alignment horizontal="center" vertical="center" wrapText="1"/>
    </xf>
    <xf numFmtId="0" fontId="11" fillId="0" borderId="0" xfId="0" applyFont="1" applyAlignment="1">
      <alignment horizontal="center"/>
    </xf>
    <xf numFmtId="0" fontId="8" fillId="2" borderId="19" xfId="0" applyFont="1" applyFill="1" applyBorder="1" applyAlignment="1">
      <alignment horizontal="center" vertical="center" wrapText="1"/>
    </xf>
    <xf numFmtId="0" fontId="9" fillId="19" borderId="1" xfId="0" applyFont="1" applyFill="1" applyBorder="1" applyAlignment="1">
      <alignment vertical="top" wrapText="1"/>
    </xf>
    <xf numFmtId="1" fontId="5" fillId="0" borderId="0" xfId="0" applyNumberFormat="1" applyFont="1" applyAlignment="1">
      <alignment horizontal="center" vertical="center" wrapText="1"/>
    </xf>
    <xf numFmtId="0" fontId="8" fillId="2" borderId="0" xfId="0" applyFont="1" applyFill="1" applyAlignment="1">
      <alignment horizontal="center" vertical="center" wrapText="1"/>
    </xf>
    <xf numFmtId="0" fontId="4" fillId="9" borderId="0" xfId="0" applyFont="1" applyFill="1" applyAlignment="1">
      <alignment horizontal="center" vertical="center" wrapText="1"/>
    </xf>
    <xf numFmtId="0" fontId="9" fillId="18" borderId="1" xfId="0" applyFont="1" applyFill="1" applyBorder="1" applyAlignment="1">
      <alignment vertical="top" wrapText="1"/>
    </xf>
    <xf numFmtId="1" fontId="4" fillId="0" borderId="4" xfId="0" applyNumberFormat="1" applyFont="1" applyBorder="1" applyAlignment="1">
      <alignment horizontal="center" vertical="center" wrapText="1"/>
    </xf>
    <xf numFmtId="0" fontId="4" fillId="20" borderId="1" xfId="0" applyFont="1" applyFill="1" applyBorder="1" applyAlignment="1">
      <alignment horizontal="center" vertical="center" wrapText="1"/>
    </xf>
    <xf numFmtId="8" fontId="4" fillId="20" borderId="1" xfId="0" applyNumberFormat="1" applyFont="1" applyFill="1" applyBorder="1" applyAlignment="1">
      <alignment horizontal="center" vertical="center" wrapText="1"/>
    </xf>
    <xf numFmtId="0" fontId="0" fillId="19" borderId="0" xfId="0" applyFill="1" applyAlignment="1">
      <alignment horizontal="center"/>
    </xf>
    <xf numFmtId="164" fontId="18" fillId="25" borderId="27" xfId="0" applyNumberFormat="1" applyFont="1" applyFill="1" applyBorder="1" applyAlignment="1">
      <alignment horizontal="left" vertical="top" wrapText="1"/>
    </xf>
    <xf numFmtId="0" fontId="20" fillId="26" borderId="0" xfId="0" applyFont="1" applyFill="1" applyAlignment="1">
      <alignment vertical="top" wrapText="1"/>
    </xf>
    <xf numFmtId="0" fontId="20" fillId="27" borderId="35" xfId="0" applyFont="1" applyFill="1" applyBorder="1" applyAlignment="1">
      <alignment vertical="center"/>
    </xf>
    <xf numFmtId="0" fontId="20" fillId="30" borderId="0" xfId="3" applyFont="1" applyFill="1" applyBorder="1" applyAlignment="1">
      <alignment vertical="top"/>
    </xf>
    <xf numFmtId="0" fontId="20" fillId="30" borderId="0" xfId="3" applyFont="1" applyFill="1" applyBorder="1" applyAlignment="1">
      <alignment horizontal="center" vertical="center"/>
    </xf>
    <xf numFmtId="0" fontId="20" fillId="30" borderId="0" xfId="3" applyFont="1" applyFill="1" applyBorder="1" applyAlignment="1">
      <alignment horizontal="left" vertical="top" wrapText="1"/>
    </xf>
    <xf numFmtId="0" fontId="20" fillId="30" borderId="29" xfId="3" applyFont="1" applyFill="1" applyBorder="1" applyAlignment="1">
      <alignment horizontal="left" vertical="top" wrapText="1"/>
    </xf>
    <xf numFmtId="0" fontId="20" fillId="30" borderId="0" xfId="3" applyFont="1" applyFill="1" applyBorder="1" applyAlignment="1">
      <alignment vertical="top" wrapText="1"/>
    </xf>
    <xf numFmtId="0" fontId="20" fillId="26" borderId="0" xfId="3" applyFont="1" applyFill="1" applyBorder="1" applyAlignment="1">
      <alignment vertical="top"/>
    </xf>
    <xf numFmtId="0" fontId="21" fillId="30" borderId="0" xfId="3" applyFont="1" applyFill="1" applyBorder="1" applyAlignment="1">
      <alignment vertical="top"/>
    </xf>
    <xf numFmtId="0" fontId="21" fillId="30" borderId="29" xfId="3" applyFont="1" applyFill="1" applyBorder="1" applyAlignment="1">
      <alignment horizontal="center" vertical="center"/>
    </xf>
    <xf numFmtId="0" fontId="21" fillId="32" borderId="39" xfId="3" applyFont="1" applyFill="1" applyBorder="1" applyAlignment="1">
      <alignment horizontal="left" vertical="top" wrapText="1"/>
    </xf>
    <xf numFmtId="0" fontId="21" fillId="32" borderId="29" xfId="3" applyFont="1" applyFill="1" applyBorder="1" applyAlignment="1">
      <alignment horizontal="left" vertical="top" wrapText="1"/>
    </xf>
    <xf numFmtId="0" fontId="21" fillId="32" borderId="37" xfId="3" applyFont="1" applyFill="1" applyBorder="1" applyAlignment="1">
      <alignment horizontal="center" vertical="top" wrapText="1"/>
    </xf>
    <xf numFmtId="0" fontId="21" fillId="32" borderId="39" xfId="3" applyFont="1" applyFill="1" applyBorder="1" applyAlignment="1">
      <alignment horizontal="center" vertical="top" wrapText="1"/>
    </xf>
    <xf numFmtId="0" fontId="21" fillId="26" borderId="0" xfId="3" applyFont="1" applyFill="1" applyBorder="1" applyAlignment="1">
      <alignment vertical="top"/>
    </xf>
    <xf numFmtId="0" fontId="20" fillId="27" borderId="29" xfId="3" applyFont="1" applyFill="1" applyBorder="1" applyAlignment="1">
      <alignment horizontal="center" vertical="center"/>
    </xf>
    <xf numFmtId="16" fontId="20" fillId="27" borderId="29" xfId="3" quotePrefix="1" applyNumberFormat="1" applyFont="1" applyFill="1" applyBorder="1" applyAlignment="1">
      <alignment horizontal="center" vertical="center"/>
    </xf>
    <xf numFmtId="0" fontId="20" fillId="27" borderId="29" xfId="3" quotePrefix="1" applyFont="1" applyFill="1" applyBorder="1" applyAlignment="1">
      <alignment horizontal="center" vertical="center"/>
    </xf>
    <xf numFmtId="0" fontId="20" fillId="27" borderId="56" xfId="3" applyFont="1" applyFill="1" applyBorder="1" applyAlignment="1">
      <alignment horizontal="center" vertical="center"/>
    </xf>
    <xf numFmtId="0" fontId="20" fillId="26" borderId="0" xfId="3" applyFont="1" applyFill="1" applyBorder="1" applyAlignment="1">
      <alignment horizontal="center" vertical="center"/>
    </xf>
    <xf numFmtId="0" fontId="20" fillId="26" borderId="0" xfId="3" applyFont="1" applyFill="1" applyBorder="1" applyAlignment="1">
      <alignment horizontal="left" vertical="top" wrapText="1"/>
    </xf>
    <xf numFmtId="0" fontId="20" fillId="26" borderId="0" xfId="3" applyFont="1" applyFill="1" applyBorder="1" applyAlignment="1">
      <alignment vertical="top" wrapText="1"/>
    </xf>
    <xf numFmtId="0" fontId="20" fillId="26" borderId="78" xfId="3" applyFont="1" applyFill="1" applyBorder="1" applyAlignment="1">
      <alignment horizontal="left" vertical="top" wrapText="1"/>
    </xf>
    <xf numFmtId="0" fontId="20" fillId="26" borderId="29" xfId="3" applyFont="1" applyFill="1" applyBorder="1" applyAlignment="1">
      <alignment horizontal="left" vertical="top" wrapText="1"/>
    </xf>
    <xf numFmtId="0" fontId="20" fillId="27" borderId="29" xfId="3" quotePrefix="1" applyFont="1" applyFill="1" applyBorder="1" applyAlignment="1">
      <alignment horizontal="center" vertical="center" wrapText="1"/>
    </xf>
    <xf numFmtId="0" fontId="20" fillId="27" borderId="0" xfId="0" applyFont="1" applyFill="1" applyAlignment="1">
      <alignment horizontal="left" vertical="top" wrapText="1"/>
    </xf>
    <xf numFmtId="0" fontId="20" fillId="27" borderId="65" xfId="0" applyFont="1" applyFill="1" applyBorder="1" applyAlignment="1">
      <alignment horizontal="left" vertical="top" wrapText="1"/>
    </xf>
    <xf numFmtId="0" fontId="20" fillId="27" borderId="35" xfId="0" applyFont="1" applyFill="1" applyBorder="1" applyAlignment="1">
      <alignment horizontal="center" vertical="center"/>
    </xf>
    <xf numFmtId="0" fontId="20" fillId="27" borderId="0" xfId="0" applyFont="1" applyFill="1" applyAlignment="1">
      <alignment horizontal="left" vertical="center" wrapText="1"/>
    </xf>
    <xf numFmtId="0" fontId="20" fillId="27" borderId="65" xfId="0" applyFont="1" applyFill="1" applyBorder="1" applyAlignment="1">
      <alignment horizontal="left" vertical="center" wrapText="1"/>
    </xf>
    <xf numFmtId="0" fontId="31" fillId="31" borderId="24" xfId="0" applyFont="1" applyFill="1" applyBorder="1" applyAlignment="1">
      <alignment horizontal="center" vertical="center"/>
    </xf>
    <xf numFmtId="164" fontId="31" fillId="31" borderId="24" xfId="0" applyNumberFormat="1" applyFont="1" applyFill="1" applyBorder="1" applyAlignment="1">
      <alignment horizontal="center" vertical="center" wrapText="1"/>
    </xf>
    <xf numFmtId="0" fontId="31" fillId="31" borderId="24" xfId="0" applyFont="1" applyFill="1" applyBorder="1" applyAlignment="1" applyProtection="1">
      <alignment horizontal="center" vertical="center" wrapText="1"/>
      <protection locked="0"/>
    </xf>
    <xf numFmtId="0" fontId="31" fillId="31" borderId="24" xfId="0" applyFont="1" applyFill="1" applyBorder="1" applyAlignment="1">
      <alignment horizontal="center" vertical="center" wrapText="1"/>
    </xf>
    <xf numFmtId="0" fontId="31" fillId="31" borderId="24" xfId="0" applyFont="1" applyFill="1" applyBorder="1" applyAlignment="1" applyProtection="1">
      <alignment vertical="top" wrapText="1"/>
      <protection locked="0"/>
    </xf>
    <xf numFmtId="0" fontId="32" fillId="0" borderId="34" xfId="0" applyFont="1" applyBorder="1" applyAlignment="1">
      <alignment horizontal="left" vertical="center"/>
    </xf>
    <xf numFmtId="0" fontId="20" fillId="0" borderId="34" xfId="0" applyFont="1" applyBorder="1" applyAlignment="1">
      <alignment horizontal="left" vertical="top"/>
    </xf>
    <xf numFmtId="0" fontId="35" fillId="31" borderId="24" xfId="0" applyFont="1" applyFill="1" applyBorder="1" applyAlignment="1">
      <alignment horizontal="left" vertical="top"/>
    </xf>
    <xf numFmtId="0" fontId="35" fillId="31" borderId="24" xfId="0" applyFont="1" applyFill="1" applyBorder="1" applyAlignment="1" applyProtection="1">
      <alignment horizontal="center" vertical="center"/>
      <protection locked="0"/>
    </xf>
    <xf numFmtId="164" fontId="36" fillId="31" borderId="24" xfId="0" applyNumberFormat="1" applyFont="1" applyFill="1" applyBorder="1" applyAlignment="1">
      <alignment horizontal="center" vertical="center"/>
    </xf>
    <xf numFmtId="0" fontId="20" fillId="26" borderId="0" xfId="0" applyFont="1" applyFill="1" applyAlignment="1" applyProtection="1">
      <alignment vertical="top" wrapText="1"/>
      <protection locked="0"/>
    </xf>
    <xf numFmtId="0" fontId="20" fillId="26" borderId="0" xfId="0" applyFont="1" applyFill="1"/>
    <xf numFmtId="0" fontId="31" fillId="25" borderId="24" xfId="0" applyFont="1" applyFill="1" applyBorder="1" applyAlignment="1">
      <alignment horizontal="left" vertical="top"/>
    </xf>
    <xf numFmtId="0" fontId="37" fillId="25" borderId="27" xfId="6" applyFont="1" applyFill="1" applyBorder="1" applyAlignment="1" applyProtection="1">
      <alignment horizontal="left" vertical="top"/>
    </xf>
    <xf numFmtId="0" fontId="31" fillId="25" borderId="24" xfId="0" applyFont="1" applyFill="1" applyBorder="1" applyAlignment="1" applyProtection="1">
      <alignment horizontal="left" vertical="top" wrapText="1"/>
      <protection locked="0"/>
    </xf>
    <xf numFmtId="0" fontId="31" fillId="25" borderId="27" xfId="0" applyFont="1" applyFill="1" applyBorder="1" applyAlignment="1">
      <alignment horizontal="left" vertical="top" wrapText="1"/>
    </xf>
    <xf numFmtId="0" fontId="31" fillId="25" borderId="28" xfId="0" applyFont="1" applyFill="1" applyBorder="1" applyAlignment="1" applyProtection="1">
      <alignment horizontal="left" wrapText="1"/>
      <protection locked="0"/>
    </xf>
    <xf numFmtId="0" fontId="33" fillId="26" borderId="29" xfId="0" applyFont="1" applyFill="1" applyBorder="1" applyAlignment="1">
      <alignment horizontal="left" vertical="top"/>
    </xf>
    <xf numFmtId="0" fontId="20" fillId="0" borderId="34" xfId="0" applyFont="1" applyBorder="1" applyAlignment="1">
      <alignment horizontal="left" vertical="top" wrapText="1"/>
    </xf>
    <xf numFmtId="0" fontId="35" fillId="25" borderId="24" xfId="0" applyFont="1" applyFill="1" applyBorder="1" applyAlignment="1">
      <alignment horizontal="left" vertical="top"/>
    </xf>
    <xf numFmtId="0" fontId="35" fillId="25" borderId="24" xfId="0" applyFont="1" applyFill="1" applyBorder="1" applyAlignment="1" applyProtection="1">
      <alignment horizontal="left" vertical="center"/>
      <protection locked="0"/>
    </xf>
    <xf numFmtId="164" fontId="39" fillId="25" borderId="45" xfId="0" applyNumberFormat="1" applyFont="1" applyFill="1" applyBorder="1" applyAlignment="1">
      <alignment horizontal="center" vertical="center"/>
    </xf>
    <xf numFmtId="0" fontId="20" fillId="26" borderId="0" xfId="0" applyFont="1" applyFill="1" applyAlignment="1" applyProtection="1">
      <alignment horizontal="left" vertical="top" wrapText="1"/>
      <protection locked="0"/>
    </xf>
    <xf numFmtId="0" fontId="20" fillId="26" borderId="0" xfId="0" applyFont="1" applyFill="1" applyAlignment="1">
      <alignment horizontal="left" vertical="top"/>
    </xf>
    <xf numFmtId="0" fontId="40" fillId="29" borderId="60" xfId="0" applyFont="1" applyFill="1" applyBorder="1" applyAlignment="1">
      <alignment horizontal="center" vertical="center"/>
    </xf>
    <xf numFmtId="0" fontId="40" fillId="29" borderId="25" xfId="0" applyFont="1" applyFill="1" applyBorder="1" applyAlignment="1">
      <alignment horizontal="center" vertical="center"/>
    </xf>
    <xf numFmtId="0" fontId="40" fillId="29" borderId="27" xfId="0" applyFont="1" applyFill="1" applyBorder="1" applyAlignment="1">
      <alignment horizontal="center" vertical="center"/>
    </xf>
    <xf numFmtId="0" fontId="34" fillId="27" borderId="67" xfId="0" applyFont="1" applyFill="1" applyBorder="1" applyAlignment="1">
      <alignment horizontal="left" vertical="center" wrapText="1"/>
    </xf>
    <xf numFmtId="0" fontId="34" fillId="27" borderId="68" xfId="0" applyFont="1" applyFill="1" applyBorder="1" applyAlignment="1">
      <alignment horizontal="left" vertical="center"/>
    </xf>
    <xf numFmtId="0" fontId="21" fillId="0" borderId="62" xfId="0" applyFont="1" applyBorder="1" applyAlignment="1">
      <alignment horizontal="center" vertical="center"/>
    </xf>
    <xf numFmtId="0" fontId="34" fillId="27" borderId="29" xfId="0" applyFont="1" applyFill="1" applyBorder="1" applyAlignment="1">
      <alignment horizontal="left" vertical="center" wrapText="1"/>
    </xf>
    <xf numFmtId="0" fontId="34" fillId="27" borderId="70" xfId="0" applyFont="1" applyFill="1" applyBorder="1" applyAlignment="1">
      <alignment horizontal="left" vertical="center" wrapText="1"/>
    </xf>
    <xf numFmtId="0" fontId="34" fillId="27" borderId="73" xfId="0" applyFont="1" applyFill="1" applyBorder="1" applyAlignment="1">
      <alignment horizontal="left" vertical="center" wrapText="1"/>
    </xf>
    <xf numFmtId="0" fontId="34" fillId="27" borderId="74" xfId="0" applyFont="1" applyFill="1" applyBorder="1" applyAlignment="1">
      <alignment horizontal="left" vertical="center"/>
    </xf>
    <xf numFmtId="0" fontId="34" fillId="27" borderId="70" xfId="0" applyFont="1" applyFill="1" applyBorder="1" applyAlignment="1">
      <alignment horizontal="left" vertical="center"/>
    </xf>
    <xf numFmtId="0" fontId="34" fillId="27" borderId="68" xfId="0" applyFont="1" applyFill="1" applyBorder="1" applyAlignment="1">
      <alignment horizontal="left" vertical="center" wrapText="1"/>
    </xf>
    <xf numFmtId="0" fontId="0" fillId="26" borderId="0" xfId="0" applyFill="1"/>
    <xf numFmtId="0" fontId="42" fillId="26" borderId="0" xfId="0" applyFont="1" applyFill="1" applyAlignment="1">
      <alignment horizontal="center" vertical="center"/>
    </xf>
    <xf numFmtId="0" fontId="42" fillId="27" borderId="25" xfId="0" applyFont="1" applyFill="1" applyBorder="1" applyAlignment="1">
      <alignment horizontal="center" vertical="center"/>
    </xf>
    <xf numFmtId="0" fontId="42" fillId="27" borderId="64" xfId="0" applyFont="1" applyFill="1" applyBorder="1" applyAlignment="1">
      <alignment horizontal="center" vertical="center"/>
    </xf>
    <xf numFmtId="0" fontId="0" fillId="27" borderId="64" xfId="0" applyFill="1" applyBorder="1"/>
    <xf numFmtId="0" fontId="0" fillId="27" borderId="26" xfId="0" applyFill="1" applyBorder="1"/>
    <xf numFmtId="0" fontId="42" fillId="27" borderId="35" xfId="0" applyFont="1" applyFill="1" applyBorder="1" applyAlignment="1">
      <alignment horizontal="center" vertical="center" wrapText="1"/>
    </xf>
    <xf numFmtId="0" fontId="42" fillId="27" borderId="0" xfId="0" applyFont="1" applyFill="1" applyAlignment="1">
      <alignment horizontal="center" vertical="center" wrapText="1"/>
    </xf>
    <xf numFmtId="0" fontId="42" fillId="27" borderId="65" xfId="0" applyFont="1" applyFill="1" applyBorder="1" applyAlignment="1">
      <alignment horizontal="center" vertical="center" wrapText="1"/>
    </xf>
    <xf numFmtId="0" fontId="21" fillId="27" borderId="35" xfId="0" applyFont="1" applyFill="1" applyBorder="1" applyAlignment="1">
      <alignment horizontal="center"/>
    </xf>
    <xf numFmtId="0" fontId="20" fillId="26" borderId="0" xfId="0" applyFont="1" applyFill="1" applyAlignment="1">
      <alignment vertical="center"/>
    </xf>
    <xf numFmtId="0" fontId="20" fillId="27" borderId="0" xfId="0" applyFont="1" applyFill="1" applyAlignment="1">
      <alignment horizontal="center" vertical="top"/>
    </xf>
    <xf numFmtId="0" fontId="20" fillId="27" borderId="0" xfId="0" applyFont="1" applyFill="1" applyAlignment="1">
      <alignment horizontal="left" vertical="center"/>
    </xf>
    <xf numFmtId="0" fontId="20" fillId="27" borderId="0" xfId="0" applyFont="1" applyFill="1" applyAlignment="1">
      <alignment vertical="center"/>
    </xf>
    <xf numFmtId="0" fontId="20" fillId="27" borderId="65" xfId="0" applyFont="1" applyFill="1" applyBorder="1" applyAlignment="1">
      <alignment vertical="center"/>
    </xf>
    <xf numFmtId="0" fontId="20" fillId="0" borderId="0" xfId="0" applyFont="1" applyAlignment="1">
      <alignment horizontal="center" vertical="center"/>
    </xf>
    <xf numFmtId="0" fontId="20" fillId="27" borderId="40" xfId="0" applyFont="1" applyFill="1" applyBorder="1" applyAlignment="1">
      <alignment vertical="center"/>
    </xf>
    <xf numFmtId="0" fontId="20" fillId="27" borderId="42" xfId="0" applyFont="1" applyFill="1" applyBorder="1" applyAlignment="1">
      <alignment vertical="center"/>
    </xf>
    <xf numFmtId="0" fontId="20" fillId="27" borderId="58" xfId="0" applyFont="1" applyFill="1" applyBorder="1" applyAlignment="1">
      <alignment vertical="center"/>
    </xf>
    <xf numFmtId="0" fontId="0" fillId="26" borderId="0" xfId="0" applyFill="1" applyAlignment="1">
      <alignment vertical="center"/>
    </xf>
    <xf numFmtId="0" fontId="43" fillId="26" borderId="0" xfId="0" applyFont="1" applyFill="1" applyAlignment="1">
      <alignment horizontal="left"/>
    </xf>
    <xf numFmtId="0" fontId="0" fillId="26" borderId="0" xfId="0" applyFill="1" applyAlignment="1">
      <alignment horizontal="left" vertical="top" wrapText="1"/>
    </xf>
    <xf numFmtId="0" fontId="0" fillId="27" borderId="0" xfId="0" applyFill="1"/>
    <xf numFmtId="0" fontId="47" fillId="27" borderId="59" xfId="0" applyFont="1" applyFill="1" applyBorder="1" applyAlignment="1">
      <alignment vertical="top"/>
    </xf>
    <xf numFmtId="0" fontId="32" fillId="0" borderId="59" xfId="0" applyFont="1" applyBorder="1" applyAlignment="1">
      <alignment horizontal="left" vertical="top"/>
    </xf>
    <xf numFmtId="0" fontId="32" fillId="0" borderId="59" xfId="0" applyFont="1" applyBorder="1" applyAlignment="1">
      <alignment horizontal="left" vertical="top" wrapText="1"/>
    </xf>
    <xf numFmtId="0" fontId="20" fillId="27" borderId="45" xfId="0" applyFont="1" applyFill="1" applyBorder="1" applyAlignment="1">
      <alignment horizontal="left" vertical="top"/>
    </xf>
    <xf numFmtId="0" fontId="20" fillId="26" borderId="0" xfId="0" applyFont="1" applyFill="1" applyAlignment="1">
      <alignment vertical="top"/>
    </xf>
    <xf numFmtId="0" fontId="20" fillId="26" borderId="0" xfId="0" applyFont="1" applyFill="1" applyAlignment="1">
      <alignment horizontal="left" vertical="center" indent="8"/>
    </xf>
    <xf numFmtId="0" fontId="28" fillId="26" borderId="0" xfId="0" applyFont="1" applyFill="1" applyAlignment="1">
      <alignment vertical="center"/>
    </xf>
    <xf numFmtId="0" fontId="28" fillId="26" borderId="0" xfId="0" applyFont="1" applyFill="1" applyAlignment="1">
      <alignment horizontal="left" vertical="center" indent="7"/>
    </xf>
    <xf numFmtId="0" fontId="20" fillId="26" borderId="0" xfId="0" applyFont="1" applyFill="1" applyAlignment="1">
      <alignment horizontal="left" vertical="center" indent="7"/>
    </xf>
    <xf numFmtId="0" fontId="32" fillId="26" borderId="0" xfId="0" applyFont="1" applyFill="1" applyAlignment="1">
      <alignment vertical="top"/>
    </xf>
    <xf numFmtId="0" fontId="36" fillId="25" borderId="29" xfId="0" applyFont="1" applyFill="1" applyBorder="1" applyAlignment="1">
      <alignment horizontal="left" vertical="top" wrapText="1"/>
    </xf>
    <xf numFmtId="0" fontId="36" fillId="25" borderId="29" xfId="0" applyFont="1" applyFill="1" applyBorder="1" applyAlignment="1">
      <alignment horizontal="left" vertical="top"/>
    </xf>
    <xf numFmtId="0" fontId="48" fillId="29" borderId="62" xfId="0" applyFont="1" applyFill="1" applyBorder="1" applyAlignment="1">
      <alignment vertical="top"/>
    </xf>
    <xf numFmtId="0" fontId="20" fillId="0" borderId="63" xfId="0" applyFont="1" applyBorder="1" applyAlignment="1">
      <alignment horizontal="left" vertical="top"/>
    </xf>
    <xf numFmtId="0" fontId="48" fillId="29" borderId="62" xfId="0" applyFont="1" applyFill="1" applyBorder="1" applyAlignment="1">
      <alignment horizontal="left" vertical="top"/>
    </xf>
    <xf numFmtId="0" fontId="20" fillId="0" borderId="63" xfId="0" applyFont="1" applyBorder="1" applyAlignment="1">
      <alignment horizontal="left" vertical="top" wrapText="1"/>
    </xf>
    <xf numFmtId="0" fontId="48" fillId="29" borderId="62" xfId="0" applyFont="1" applyFill="1" applyBorder="1" applyAlignment="1">
      <alignment horizontal="left" vertical="top" wrapText="1"/>
    </xf>
    <xf numFmtId="0" fontId="31" fillId="25" borderId="62" xfId="0" applyFont="1" applyFill="1" applyBorder="1" applyAlignment="1">
      <alignment horizontal="left" vertical="top"/>
    </xf>
    <xf numFmtId="0" fontId="31" fillId="31" borderId="62" xfId="0" applyFont="1" applyFill="1" applyBorder="1" applyAlignment="1">
      <alignment horizontal="left" vertical="top"/>
    </xf>
    <xf numFmtId="0" fontId="31" fillId="34" borderId="62" xfId="0" applyFont="1" applyFill="1" applyBorder="1" applyAlignment="1">
      <alignment horizontal="left" vertical="top"/>
    </xf>
    <xf numFmtId="0" fontId="31" fillId="35" borderId="62" xfId="0" applyFont="1" applyFill="1" applyBorder="1" applyAlignment="1">
      <alignment horizontal="left" vertical="top"/>
    </xf>
    <xf numFmtId="0" fontId="31" fillId="28" borderId="62" xfId="0" applyFont="1" applyFill="1" applyBorder="1" applyAlignment="1">
      <alignment horizontal="left" vertical="top"/>
    </xf>
    <xf numFmtId="0" fontId="0" fillId="27" borderId="0" xfId="0" applyFill="1" applyAlignment="1">
      <alignment horizontal="center" vertical="center"/>
    </xf>
    <xf numFmtId="0" fontId="50" fillId="27" borderId="42" xfId="0" applyFont="1" applyFill="1" applyBorder="1" applyAlignment="1">
      <alignment horizontal="center" vertical="center"/>
    </xf>
    <xf numFmtId="0" fontId="20" fillId="26" borderId="0" xfId="0" applyFont="1" applyFill="1" applyAlignment="1">
      <alignment horizontal="center"/>
    </xf>
    <xf numFmtId="0" fontId="20" fillId="27" borderId="0" xfId="0" applyFont="1" applyFill="1"/>
    <xf numFmtId="0" fontId="20" fillId="0" borderId="0" xfId="0" applyFont="1"/>
    <xf numFmtId="0" fontId="20" fillId="26" borderId="0" xfId="0" applyFont="1" applyFill="1" applyAlignment="1">
      <alignment horizontal="left" vertical="center"/>
    </xf>
    <xf numFmtId="0" fontId="20" fillId="0" borderId="0" xfId="0" applyFont="1" applyAlignment="1">
      <alignment horizontal="left" vertical="center"/>
    </xf>
    <xf numFmtId="0" fontId="20" fillId="0" borderId="0" xfId="0" applyFont="1" applyAlignment="1">
      <alignment vertical="center"/>
    </xf>
    <xf numFmtId="0" fontId="0" fillId="26" borderId="0" xfId="0" applyFill="1" applyAlignment="1">
      <alignment horizontal="center" vertical="center"/>
    </xf>
    <xf numFmtId="0" fontId="44" fillId="26" borderId="0" xfId="0" applyFont="1" applyFill="1"/>
    <xf numFmtId="0" fontId="44" fillId="26" borderId="0" xfId="0" applyFont="1" applyFill="1" applyAlignment="1">
      <alignment vertical="top"/>
    </xf>
    <xf numFmtId="0" fontId="44" fillId="27" borderId="0" xfId="0" applyFont="1" applyFill="1" applyAlignment="1">
      <alignment vertical="top"/>
    </xf>
    <xf numFmtId="0" fontId="44" fillId="27" borderId="0" xfId="0" applyFont="1" applyFill="1" applyAlignment="1">
      <alignment vertical="center"/>
    </xf>
    <xf numFmtId="0" fontId="44" fillId="27" borderId="0" xfId="0" applyFont="1" applyFill="1"/>
    <xf numFmtId="0" fontId="20" fillId="26" borderId="0" xfId="0" applyFont="1" applyFill="1" applyAlignment="1">
      <alignment horizontal="center" vertical="center"/>
    </xf>
    <xf numFmtId="0" fontId="40" fillId="26" borderId="0" xfId="0" applyFont="1" applyFill="1" applyAlignment="1" applyProtection="1">
      <alignment horizontal="left" vertical="top"/>
      <protection locked="0"/>
    </xf>
    <xf numFmtId="0" fontId="40" fillId="26" borderId="0" xfId="0" applyFont="1" applyFill="1" applyAlignment="1">
      <alignment horizontal="left" vertical="top"/>
    </xf>
    <xf numFmtId="0" fontId="0" fillId="26" borderId="0" xfId="0" applyFill="1" applyAlignment="1" applyProtection="1">
      <alignment horizontal="left" vertical="top"/>
      <protection locked="0"/>
    </xf>
    <xf numFmtId="0" fontId="0" fillId="26" borderId="0" xfId="0" applyFill="1" applyAlignment="1">
      <alignment horizontal="left" vertical="top"/>
    </xf>
    <xf numFmtId="0" fontId="0" fillId="26" borderId="0" xfId="0" applyFill="1" applyAlignment="1" applyProtection="1">
      <alignment horizontal="left" vertical="top" wrapText="1"/>
      <protection locked="0"/>
    </xf>
    <xf numFmtId="0" fontId="51" fillId="26" borderId="0" xfId="0" applyFont="1" applyFill="1" applyAlignment="1">
      <alignment horizontal="left" vertical="top" wrapText="1"/>
    </xf>
    <xf numFmtId="0" fontId="20" fillId="26" borderId="0" xfId="0" applyFont="1" applyFill="1" applyAlignment="1">
      <alignment horizontal="left" vertical="top" wrapText="1"/>
    </xf>
    <xf numFmtId="0" fontId="32" fillId="26" borderId="0" xfId="0" applyFont="1" applyFill="1" applyAlignment="1">
      <alignment horizontal="left" vertical="top"/>
    </xf>
    <xf numFmtId="164" fontId="0" fillId="26" borderId="0" xfId="0" applyNumberFormat="1" applyFill="1" applyAlignment="1">
      <alignment horizontal="left" vertical="top"/>
    </xf>
    <xf numFmtId="0" fontId="20" fillId="30" borderId="0" xfId="0" applyFont="1" applyFill="1" applyAlignment="1">
      <alignment horizontal="center"/>
    </xf>
    <xf numFmtId="0" fontId="20" fillId="30" borderId="0" xfId="0" applyFont="1" applyFill="1"/>
    <xf numFmtId="0" fontId="20" fillId="30" borderId="0" xfId="0" applyFont="1" applyFill="1" applyAlignment="1">
      <alignment horizontal="center" vertical="center"/>
    </xf>
    <xf numFmtId="164" fontId="20" fillId="30" borderId="0" xfId="0" applyNumberFormat="1" applyFont="1" applyFill="1" applyAlignment="1">
      <alignment horizontal="center" vertical="center"/>
    </xf>
    <xf numFmtId="0" fontId="0" fillId="30" borderId="0" xfId="0" applyFill="1" applyAlignment="1">
      <alignment vertical="top"/>
    </xf>
    <xf numFmtId="0" fontId="32" fillId="26" borderId="0" xfId="0" applyFont="1" applyFill="1" applyAlignment="1" applyProtection="1">
      <alignment horizontal="left" vertical="center"/>
      <protection locked="0"/>
    </xf>
    <xf numFmtId="0" fontId="32" fillId="26" borderId="0" xfId="0" applyFont="1" applyFill="1" applyAlignment="1">
      <alignment horizontal="left" vertical="center"/>
    </xf>
    <xf numFmtId="0" fontId="32" fillId="26" borderId="0" xfId="0" applyFont="1" applyFill="1" applyAlignment="1">
      <alignment horizontal="center"/>
    </xf>
    <xf numFmtId="0" fontId="48" fillId="26" borderId="0" xfId="0" applyFont="1" applyFill="1" applyAlignment="1">
      <alignment horizontal="center" vertical="center"/>
    </xf>
    <xf numFmtId="0" fontId="32" fillId="26" borderId="0" xfId="0" applyFont="1" applyFill="1" applyAlignment="1">
      <alignment horizontal="center" vertical="center"/>
    </xf>
    <xf numFmtId="164" fontId="32" fillId="26" borderId="0" xfId="0" applyNumberFormat="1" applyFont="1" applyFill="1" applyAlignment="1">
      <alignment horizontal="center" vertical="center"/>
    </xf>
    <xf numFmtId="0" fontId="32" fillId="26" borderId="0" xfId="0" applyFont="1" applyFill="1"/>
    <xf numFmtId="0" fontId="0" fillId="26" borderId="0" xfId="0" applyFill="1" applyAlignment="1">
      <alignment vertical="top"/>
    </xf>
    <xf numFmtId="0" fontId="32" fillId="26" borderId="0" xfId="0" applyFont="1" applyFill="1" applyAlignment="1">
      <alignment horizontal="center" vertical="center" wrapText="1"/>
    </xf>
    <xf numFmtId="0" fontId="32" fillId="26" borderId="0" xfId="0" applyFont="1" applyFill="1" applyAlignment="1">
      <alignment vertical="center" wrapText="1"/>
    </xf>
    <xf numFmtId="164" fontId="20" fillId="26" borderId="0" xfId="0" applyNumberFormat="1" applyFont="1" applyFill="1" applyAlignment="1">
      <alignment horizontal="center" vertical="center"/>
    </xf>
    <xf numFmtId="0" fontId="20" fillId="32" borderId="0" xfId="0" applyFont="1" applyFill="1" applyAlignment="1">
      <alignment horizontal="center"/>
    </xf>
    <xf numFmtId="0" fontId="20" fillId="32" borderId="0" xfId="0" applyFont="1" applyFill="1"/>
    <xf numFmtId="0" fontId="20" fillId="32" borderId="0" xfId="0" applyFont="1" applyFill="1" applyAlignment="1">
      <alignment horizontal="center" vertical="center"/>
    </xf>
    <xf numFmtId="0" fontId="0" fillId="32" borderId="0" xfId="0" applyFill="1"/>
    <xf numFmtId="0" fontId="35" fillId="19" borderId="24" xfId="0" applyFont="1" applyFill="1" applyBorder="1" applyAlignment="1">
      <alignment horizontal="center" vertical="center"/>
    </xf>
    <xf numFmtId="0" fontId="35" fillId="19" borderId="27" xfId="0" applyFont="1" applyFill="1" applyBorder="1" applyAlignment="1">
      <alignment horizontal="center" vertical="center"/>
    </xf>
    <xf numFmtId="0" fontId="35" fillId="19" borderId="28" xfId="0" applyFont="1" applyFill="1" applyBorder="1" applyAlignment="1">
      <alignment horizontal="center" vertical="center" wrapText="1"/>
    </xf>
    <xf numFmtId="0" fontId="35" fillId="19" borderId="56" xfId="0" applyFont="1" applyFill="1" applyBorder="1" applyAlignment="1">
      <alignment horizontal="center" vertical="center" wrapText="1"/>
    </xf>
    <xf numFmtId="0" fontId="35" fillId="19" borderId="56" xfId="0" applyFont="1" applyFill="1" applyBorder="1" applyAlignment="1" applyProtection="1">
      <alignment wrapText="1"/>
      <protection locked="0"/>
    </xf>
    <xf numFmtId="0" fontId="0" fillId="26" borderId="29" xfId="0" applyFill="1" applyBorder="1" applyAlignment="1">
      <alignment horizontal="center"/>
    </xf>
    <xf numFmtId="0" fontId="0" fillId="26" borderId="0" xfId="0" applyFill="1" applyAlignment="1">
      <alignment horizontal="center"/>
    </xf>
    <xf numFmtId="0" fontId="21" fillId="0" borderId="57" xfId="0" applyFont="1" applyBorder="1" applyAlignment="1">
      <alignment horizontal="left" vertical="top" wrapText="1"/>
    </xf>
    <xf numFmtId="0" fontId="20" fillId="33" borderId="34" xfId="0" applyFont="1" applyFill="1" applyBorder="1"/>
    <xf numFmtId="0" fontId="35" fillId="19" borderId="24" xfId="0" applyFont="1" applyFill="1" applyBorder="1" applyAlignment="1">
      <alignment horizontal="left" vertical="top"/>
    </xf>
    <xf numFmtId="0" fontId="35" fillId="19" borderId="45" xfId="0" applyFont="1" applyFill="1" applyBorder="1" applyAlignment="1">
      <alignment horizontal="center" vertical="center"/>
    </xf>
    <xf numFmtId="164" fontId="35" fillId="19" borderId="24" xfId="0" applyNumberFormat="1" applyFont="1" applyFill="1" applyBorder="1" applyAlignment="1">
      <alignment horizontal="center" vertical="center"/>
    </xf>
    <xf numFmtId="0" fontId="35" fillId="35" borderId="56" xfId="0" applyFont="1" applyFill="1" applyBorder="1" applyAlignment="1">
      <alignment horizontal="center" vertical="center"/>
    </xf>
    <xf numFmtId="0" fontId="35" fillId="35" borderId="24" xfId="0" applyFont="1" applyFill="1" applyBorder="1" applyAlignment="1">
      <alignment horizontal="center" vertical="center"/>
    </xf>
    <xf numFmtId="0" fontId="35" fillId="35" borderId="55" xfId="0" applyFont="1" applyFill="1" applyBorder="1" applyAlignment="1">
      <alignment horizontal="center" vertical="center" wrapText="1"/>
    </xf>
    <xf numFmtId="0" fontId="35" fillId="35" borderId="79" xfId="0" applyFont="1" applyFill="1" applyBorder="1" applyAlignment="1" applyProtection="1">
      <alignment horizontal="left" vertical="top" wrapText="1"/>
      <protection locked="0"/>
    </xf>
    <xf numFmtId="0" fontId="0" fillId="26" borderId="0" xfId="0" applyFill="1" applyAlignment="1">
      <alignment wrapText="1"/>
    </xf>
    <xf numFmtId="0" fontId="31" fillId="35" borderId="24" xfId="0" applyFont="1" applyFill="1" applyBorder="1" applyAlignment="1">
      <alignment horizontal="center" vertical="center"/>
    </xf>
    <xf numFmtId="164" fontId="31" fillId="35" borderId="24" xfId="0" applyNumberFormat="1" applyFont="1" applyFill="1" applyBorder="1" applyAlignment="1">
      <alignment horizontal="center" vertical="center"/>
    </xf>
    <xf numFmtId="0" fontId="20" fillId="26" borderId="0" xfId="0" applyFont="1" applyFill="1" applyAlignment="1">
      <alignment vertical="center" wrapText="1"/>
    </xf>
    <xf numFmtId="14" fontId="0" fillId="26" borderId="0" xfId="0" applyNumberFormat="1" applyFill="1" applyAlignment="1">
      <alignment horizontal="center" vertical="center" wrapText="1"/>
    </xf>
    <xf numFmtId="3" fontId="0" fillId="26" borderId="0" xfId="0" applyNumberFormat="1" applyFill="1"/>
    <xf numFmtId="165" fontId="0" fillId="26" borderId="0" xfId="0" applyNumberFormat="1" applyFill="1"/>
    <xf numFmtId="14" fontId="21" fillId="27" borderId="29" xfId="0" applyNumberFormat="1" applyFont="1" applyFill="1" applyBorder="1" applyAlignment="1">
      <alignment horizontal="center" vertical="center"/>
    </xf>
    <xf numFmtId="3" fontId="21" fillId="27" borderId="29" xfId="0" applyNumberFormat="1" applyFont="1" applyFill="1" applyBorder="1" applyAlignment="1">
      <alignment horizontal="center" vertical="center"/>
    </xf>
    <xf numFmtId="165" fontId="21" fillId="27" borderId="70" xfId="0" applyNumberFormat="1" applyFont="1" applyFill="1" applyBorder="1" applyAlignment="1">
      <alignment horizontal="center" vertical="center"/>
    </xf>
    <xf numFmtId="14" fontId="52" fillId="0" borderId="29" xfId="0" applyNumberFormat="1" applyFont="1" applyBorder="1" applyAlignment="1">
      <alignment horizontal="left" vertical="center" wrapText="1"/>
    </xf>
    <xf numFmtId="0" fontId="0" fillId="0" borderId="29" xfId="0" applyBorder="1" applyAlignment="1">
      <alignment horizontal="center" vertical="center"/>
    </xf>
    <xf numFmtId="3" fontId="0" fillId="0" borderId="29" xfId="0" applyNumberFormat="1" applyBorder="1" applyAlignment="1">
      <alignment horizontal="center" vertical="center"/>
    </xf>
    <xf numFmtId="164" fontId="0" fillId="0" borderId="29" xfId="1" applyNumberFormat="1" applyFont="1" applyFill="1" applyBorder="1" applyAlignment="1" applyProtection="1">
      <alignment horizontal="center" vertical="center"/>
    </xf>
    <xf numFmtId="164" fontId="21" fillId="37" borderId="74" xfId="0" applyNumberFormat="1" applyFont="1" applyFill="1" applyBorder="1" applyAlignment="1">
      <alignment horizontal="center" vertical="center"/>
    </xf>
    <xf numFmtId="0" fontId="20" fillId="0" borderId="0" xfId="0" applyFont="1" applyAlignment="1">
      <alignment horizontal="right" vertical="center" wrapText="1"/>
    </xf>
    <xf numFmtId="0" fontId="0" fillId="0" borderId="0" xfId="0" applyAlignment="1">
      <alignment horizontal="right" vertical="center" wrapText="1"/>
    </xf>
    <xf numFmtId="3" fontId="0" fillId="0" borderId="0" xfId="0" applyNumberFormat="1" applyAlignment="1">
      <alignment horizontal="right" vertical="center" wrapText="1"/>
    </xf>
    <xf numFmtId="165" fontId="21" fillId="0" borderId="0" xfId="0" applyNumberFormat="1" applyFont="1" applyAlignment="1">
      <alignment horizontal="center" vertical="center"/>
    </xf>
    <xf numFmtId="14" fontId="0" fillId="0" borderId="29" xfId="0" applyNumberFormat="1" applyBorder="1" applyAlignment="1">
      <alignment horizontal="center" vertical="center" wrapText="1"/>
    </xf>
    <xf numFmtId="164" fontId="0" fillId="0" borderId="29" xfId="0" applyNumberFormat="1" applyBorder="1" applyAlignment="1">
      <alignment horizontal="center" vertical="center"/>
    </xf>
    <xf numFmtId="165" fontId="21" fillId="38" borderId="74" xfId="0" applyNumberFormat="1" applyFont="1" applyFill="1" applyBorder="1" applyAlignment="1">
      <alignment horizontal="center" vertical="center"/>
    </xf>
    <xf numFmtId="14" fontId="0" fillId="27" borderId="0" xfId="0" applyNumberFormat="1" applyFill="1" applyAlignment="1">
      <alignment vertical="center" wrapText="1"/>
    </xf>
    <xf numFmtId="14" fontId="0" fillId="27" borderId="0" xfId="0" applyNumberFormat="1" applyFill="1" applyAlignment="1">
      <alignment horizontal="center" vertical="center" wrapText="1"/>
    </xf>
    <xf numFmtId="3" fontId="0" fillId="0" borderId="0" xfId="0" applyNumberFormat="1" applyAlignment="1">
      <alignment vertical="center"/>
    </xf>
    <xf numFmtId="14" fontId="20" fillId="27" borderId="79" xfId="0" applyNumberFormat="1" applyFont="1" applyFill="1" applyBorder="1" applyAlignment="1">
      <alignment horizontal="left" vertical="center" wrapText="1"/>
    </xf>
    <xf numFmtId="164" fontId="21" fillId="39" borderId="58" xfId="0" applyNumberFormat="1" applyFont="1" applyFill="1" applyBorder="1" applyAlignment="1">
      <alignment horizontal="center" vertical="center"/>
    </xf>
    <xf numFmtId="14" fontId="0" fillId="0" borderId="0" xfId="0" applyNumberFormat="1" applyAlignment="1">
      <alignment horizontal="center" vertical="center" wrapText="1"/>
    </xf>
    <xf numFmtId="165" fontId="21" fillId="40" borderId="58" xfId="0" applyNumberFormat="1" applyFont="1" applyFill="1" applyBorder="1" applyAlignment="1">
      <alignment horizontal="center" vertical="center"/>
    </xf>
    <xf numFmtId="0" fontId="21" fillId="0" borderId="81" xfId="0" applyFont="1" applyBorder="1" applyAlignment="1">
      <alignment horizontal="center"/>
    </xf>
    <xf numFmtId="0" fontId="21" fillId="0" borderId="87" xfId="0" applyFont="1" applyBorder="1" applyAlignment="1">
      <alignment horizontal="center"/>
    </xf>
    <xf numFmtId="0" fontId="21" fillId="0" borderId="29" xfId="0" applyFont="1" applyBorder="1" applyAlignment="1">
      <alignment horizontal="center" vertical="center"/>
    </xf>
    <xf numFmtId="0" fontId="20" fillId="0" borderId="29" xfId="0" applyFont="1" applyBorder="1" applyAlignment="1" applyProtection="1">
      <alignment horizontal="center" vertical="center"/>
      <protection locked="0"/>
    </xf>
    <xf numFmtId="14" fontId="0" fillId="26" borderId="29" xfId="0" applyNumberFormat="1" applyFill="1" applyBorder="1" applyAlignment="1">
      <alignment horizontal="center" vertical="center" wrapText="1"/>
    </xf>
    <xf numFmtId="0" fontId="30" fillId="30" borderId="0" xfId="3" applyFont="1" applyFill="1" applyBorder="1" applyAlignment="1">
      <alignment vertical="top"/>
    </xf>
    <xf numFmtId="0" fontId="30" fillId="30" borderId="29" xfId="3" applyFont="1" applyFill="1" applyBorder="1" applyAlignment="1">
      <alignment horizontal="center" vertical="center"/>
    </xf>
    <xf numFmtId="0" fontId="36" fillId="36" borderId="33" xfId="3" applyFont="1" applyFill="1" applyBorder="1" applyAlignment="1">
      <alignment horizontal="left" vertical="top" wrapText="1"/>
    </xf>
    <xf numFmtId="0" fontId="36" fillId="36" borderId="29" xfId="3" applyFont="1" applyFill="1" applyBorder="1" applyAlignment="1">
      <alignment horizontal="left" vertical="top" wrapText="1"/>
    </xf>
    <xf numFmtId="0" fontId="36" fillId="36" borderId="31" xfId="3" applyFont="1" applyFill="1" applyBorder="1" applyAlignment="1">
      <alignment horizontal="center" vertical="top" wrapText="1"/>
    </xf>
    <xf numFmtId="0" fontId="30" fillId="26" borderId="0" xfId="3" applyFont="1" applyFill="1" applyBorder="1" applyAlignment="1">
      <alignment vertical="top"/>
    </xf>
    <xf numFmtId="0" fontId="20" fillId="27" borderId="39" xfId="3" applyFont="1" applyFill="1" applyBorder="1" applyAlignment="1">
      <alignment horizontal="left" vertical="top" wrapText="1"/>
    </xf>
    <xf numFmtId="0" fontId="20" fillId="27" borderId="29" xfId="3" applyFont="1" applyFill="1" applyBorder="1" applyAlignment="1">
      <alignment horizontal="left" vertical="top" wrapText="1"/>
    </xf>
    <xf numFmtId="0" fontId="20" fillId="27" borderId="37" xfId="3" applyFont="1" applyFill="1" applyBorder="1" applyAlignment="1">
      <alignment vertical="top" wrapText="1"/>
    </xf>
    <xf numFmtId="0" fontId="20" fillId="27" borderId="39" xfId="3" applyFont="1" applyFill="1" applyBorder="1" applyAlignment="1">
      <alignment vertical="top" wrapText="1"/>
    </xf>
    <xf numFmtId="0" fontId="20" fillId="27" borderId="29" xfId="0" applyFont="1" applyFill="1" applyBorder="1" applyAlignment="1">
      <alignment horizontal="left" vertical="top" wrapText="1"/>
    </xf>
    <xf numFmtId="0" fontId="20" fillId="27" borderId="29" xfId="0" applyFont="1" applyFill="1" applyBorder="1" applyAlignment="1">
      <alignment vertical="top" wrapText="1"/>
    </xf>
    <xf numFmtId="0" fontId="34" fillId="27" borderId="39" xfId="3" applyFont="1" applyFill="1" applyBorder="1" applyAlignment="1" applyProtection="1">
      <alignment horizontal="left" vertical="top" wrapText="1"/>
    </xf>
    <xf numFmtId="0" fontId="34" fillId="27" borderId="29" xfId="3" applyFont="1" applyFill="1" applyBorder="1" applyAlignment="1" applyProtection="1">
      <alignment horizontal="left" vertical="top" wrapText="1"/>
    </xf>
    <xf numFmtId="0" fontId="53" fillId="27" borderId="29" xfId="6" applyFont="1" applyFill="1" applyBorder="1" applyAlignment="1" applyProtection="1">
      <alignment horizontal="left" vertical="top" wrapText="1"/>
    </xf>
    <xf numFmtId="0" fontId="55" fillId="27" borderId="29" xfId="6" applyFont="1" applyFill="1" applyBorder="1" applyAlignment="1">
      <alignment horizontal="left" vertical="top" wrapText="1"/>
    </xf>
    <xf numFmtId="0" fontId="34" fillId="27" borderId="29" xfId="3" applyFont="1" applyFill="1" applyBorder="1" applyAlignment="1">
      <alignment horizontal="left" vertical="top" wrapText="1"/>
    </xf>
    <xf numFmtId="0" fontId="17" fillId="0" borderId="29" xfId="6" applyFill="1" applyBorder="1" applyAlignment="1">
      <alignment horizontal="left" vertical="top" wrapText="1"/>
    </xf>
    <xf numFmtId="0" fontId="17" fillId="27" borderId="29" xfId="6" applyFill="1" applyBorder="1" applyAlignment="1">
      <alignment horizontal="left" vertical="top" wrapText="1"/>
    </xf>
    <xf numFmtId="0" fontId="20" fillId="27" borderId="47" xfId="3" applyFont="1" applyFill="1" applyBorder="1" applyAlignment="1">
      <alignment horizontal="left" vertical="top" wrapText="1"/>
    </xf>
    <xf numFmtId="0" fontId="20" fillId="27" borderId="56" xfId="3" applyFont="1" applyFill="1" applyBorder="1" applyAlignment="1">
      <alignment horizontal="left" vertical="top" wrapText="1"/>
    </xf>
    <xf numFmtId="0" fontId="20" fillId="27" borderId="54" xfId="3" applyFont="1" applyFill="1" applyBorder="1" applyAlignment="1">
      <alignment vertical="top" wrapText="1"/>
    </xf>
    <xf numFmtId="0" fontId="20" fillId="27" borderId="47" xfId="3" applyFont="1" applyFill="1" applyBorder="1" applyAlignment="1">
      <alignment vertical="top" wrapText="1"/>
    </xf>
    <xf numFmtId="0" fontId="33" fillId="13" borderId="53" xfId="4" applyFont="1" applyFill="1" applyBorder="1" applyAlignment="1" applyProtection="1">
      <alignment horizontal="center" vertical="top" wrapText="1"/>
    </xf>
    <xf numFmtId="0" fontId="17" fillId="13" borderId="0" xfId="6" applyFill="1" applyAlignment="1">
      <alignment wrapText="1"/>
    </xf>
    <xf numFmtId="0" fontId="20" fillId="13" borderId="31" xfId="0" applyFont="1" applyFill="1" applyBorder="1" applyAlignment="1">
      <alignment horizontal="left" vertical="top" wrapText="1"/>
    </xf>
    <xf numFmtId="164" fontId="0" fillId="13" borderId="32" xfId="0" applyNumberFormat="1" applyFill="1" applyBorder="1" applyAlignment="1">
      <alignment horizontal="left" vertical="center" wrapText="1"/>
    </xf>
    <xf numFmtId="1" fontId="0" fillId="13" borderId="33" xfId="5" applyNumberFormat="1" applyFont="1" applyFill="1" applyBorder="1" applyAlignment="1" applyProtection="1">
      <alignment horizontal="center" vertical="center" wrapText="1"/>
      <protection locked="0"/>
    </xf>
    <xf numFmtId="164" fontId="11" fillId="13" borderId="29" xfId="0" applyNumberFormat="1" applyFont="1" applyFill="1" applyBorder="1" applyAlignment="1">
      <alignment horizontal="center" vertical="center" wrapText="1"/>
    </xf>
    <xf numFmtId="0" fontId="38" fillId="13" borderId="31" xfId="0" applyFont="1" applyFill="1" applyBorder="1" applyAlignment="1" applyProtection="1">
      <alignment horizontal="left" vertical="top" wrapText="1"/>
      <protection locked="0"/>
    </xf>
    <xf numFmtId="0" fontId="17" fillId="13" borderId="29" xfId="6" applyFill="1" applyBorder="1"/>
    <xf numFmtId="1" fontId="20" fillId="13" borderId="32" xfId="0" applyNumberFormat="1" applyFont="1" applyFill="1" applyBorder="1" applyAlignment="1" applyProtection="1">
      <alignment horizontal="center" vertical="center" wrapText="1"/>
      <protection locked="0"/>
    </xf>
    <xf numFmtId="0" fontId="20" fillId="13" borderId="0" xfId="3" applyFont="1" applyFill="1" applyBorder="1" applyAlignment="1">
      <alignment vertical="top"/>
    </xf>
    <xf numFmtId="0" fontId="20" fillId="13" borderId="29" xfId="3" applyFont="1" applyFill="1" applyBorder="1" applyAlignment="1">
      <alignment horizontal="center" vertical="center"/>
    </xf>
    <xf numFmtId="0" fontId="20" fillId="13" borderId="39" xfId="3" applyFont="1" applyFill="1" applyBorder="1" applyAlignment="1">
      <alignment horizontal="left" vertical="top" wrapText="1"/>
    </xf>
    <xf numFmtId="0" fontId="20" fillId="13" borderId="29" xfId="3" applyFont="1" applyFill="1" applyBorder="1" applyAlignment="1">
      <alignment horizontal="left" vertical="top" wrapText="1"/>
    </xf>
    <xf numFmtId="0" fontId="20" fillId="13" borderId="37" xfId="3" applyFont="1" applyFill="1" applyBorder="1" applyAlignment="1">
      <alignment vertical="top" wrapText="1"/>
    </xf>
    <xf numFmtId="0" fontId="20" fillId="13" borderId="39" xfId="3" applyFont="1" applyFill="1" applyBorder="1" applyAlignment="1">
      <alignment vertical="top" wrapText="1"/>
    </xf>
    <xf numFmtId="0" fontId="20" fillId="13" borderId="29" xfId="0" applyFont="1" applyFill="1" applyBorder="1" applyAlignment="1">
      <alignment horizontal="left" vertical="top" wrapText="1"/>
    </xf>
    <xf numFmtId="0" fontId="33" fillId="13" borderId="41" xfId="4" applyFont="1" applyFill="1" applyBorder="1" applyAlignment="1" applyProtection="1">
      <alignment horizontal="center" vertical="top" wrapText="1"/>
    </xf>
    <xf numFmtId="0" fontId="20" fillId="13" borderId="37" xfId="0" applyFont="1" applyFill="1" applyBorder="1" applyAlignment="1">
      <alignment horizontal="left" vertical="top" wrapText="1"/>
    </xf>
    <xf numFmtId="164" fontId="0" fillId="13" borderId="38" xfId="0" applyNumberFormat="1" applyFill="1" applyBorder="1" applyAlignment="1">
      <alignment horizontal="left" vertical="center" wrapText="1"/>
    </xf>
    <xf numFmtId="1" fontId="20" fillId="13" borderId="39" xfId="5" applyNumberFormat="1" applyFont="1" applyFill="1" applyBorder="1" applyAlignment="1" applyProtection="1">
      <alignment horizontal="center" vertical="center" wrapText="1"/>
      <protection locked="0"/>
    </xf>
    <xf numFmtId="164" fontId="21" fillId="13" borderId="29" xfId="0" applyNumberFormat="1" applyFont="1" applyFill="1" applyBorder="1" applyAlignment="1">
      <alignment horizontal="center" vertical="center" wrapText="1"/>
    </xf>
    <xf numFmtId="0" fontId="38" fillId="13" borderId="37" xfId="0" applyFont="1" applyFill="1" applyBorder="1" applyAlignment="1" applyProtection="1">
      <alignment horizontal="left" vertical="top" wrapText="1"/>
      <protection locked="0"/>
    </xf>
    <xf numFmtId="0" fontId="0" fillId="13" borderId="30" xfId="0" applyFill="1" applyBorder="1" applyAlignment="1">
      <alignment horizontal="center" vertical="center"/>
    </xf>
    <xf numFmtId="0" fontId="17" fillId="13" borderId="29" xfId="6" applyFill="1" applyBorder="1" applyAlignment="1">
      <alignment vertical="center" wrapText="1"/>
    </xf>
    <xf numFmtId="0" fontId="20" fillId="13" borderId="31" xfId="0" applyFont="1" applyFill="1" applyBorder="1" applyAlignment="1">
      <alignment horizontal="center" vertical="center"/>
    </xf>
    <xf numFmtId="8" fontId="20" fillId="13" borderId="32" xfId="0" applyNumberFormat="1" applyFont="1" applyFill="1" applyBorder="1" applyAlignment="1">
      <alignment horizontal="center" vertical="center"/>
    </xf>
    <xf numFmtId="164" fontId="21" fillId="13" borderId="33" xfId="0" applyNumberFormat="1" applyFont="1" applyFill="1" applyBorder="1" applyAlignment="1">
      <alignment horizontal="center" vertical="center" wrapText="1"/>
    </xf>
    <xf numFmtId="0" fontId="20" fillId="13" borderId="32" xfId="0" applyFont="1" applyFill="1" applyBorder="1" applyAlignment="1" applyProtection="1">
      <alignment wrapText="1"/>
      <protection locked="0"/>
    </xf>
    <xf numFmtId="0" fontId="2" fillId="0" borderId="25" xfId="0" applyFont="1" applyBorder="1" applyAlignment="1">
      <alignment horizontal="left" vertical="top" wrapText="1"/>
    </xf>
    <xf numFmtId="0" fontId="0" fillId="0" borderId="82" xfId="0" applyBorder="1" applyAlignment="1">
      <alignment vertical="center" wrapText="1"/>
    </xf>
    <xf numFmtId="0" fontId="13" fillId="0" borderId="79" xfId="0" applyFont="1" applyBorder="1" applyAlignment="1">
      <alignment horizontal="left" vertical="center" wrapText="1"/>
    </xf>
    <xf numFmtId="0" fontId="34" fillId="13" borderId="30" xfId="4" applyFont="1" applyFill="1" applyBorder="1" applyAlignment="1" applyProtection="1">
      <alignment horizontal="center" vertical="center" wrapText="1"/>
    </xf>
    <xf numFmtId="0" fontId="20" fillId="13" borderId="26" xfId="0" applyFont="1" applyFill="1" applyBorder="1" applyAlignment="1">
      <alignment horizontal="center" vertical="center"/>
    </xf>
    <xf numFmtId="164" fontId="20" fillId="13" borderId="64" xfId="0" applyNumberFormat="1" applyFont="1" applyFill="1" applyBorder="1" applyAlignment="1" applyProtection="1">
      <alignment horizontal="center" vertical="center" wrapText="1"/>
      <protection locked="0"/>
    </xf>
    <xf numFmtId="164" fontId="21" fillId="13" borderId="32" xfId="0" applyNumberFormat="1" applyFont="1" applyFill="1" applyBorder="1" applyAlignment="1">
      <alignment horizontal="center" vertical="center" wrapText="1"/>
    </xf>
    <xf numFmtId="0" fontId="34" fillId="13" borderId="32" xfId="0" applyFont="1" applyFill="1" applyBorder="1" applyAlignment="1" applyProtection="1">
      <alignment horizontal="left" vertical="top" wrapText="1"/>
      <protection locked="0"/>
    </xf>
    <xf numFmtId="0" fontId="34" fillId="13" borderId="36" xfId="2" applyFont="1" applyFill="1" applyBorder="1" applyAlignment="1" applyProtection="1">
      <alignment horizontal="center" vertical="top" wrapText="1"/>
    </xf>
    <xf numFmtId="0" fontId="17" fillId="13" borderId="29" xfId="6" applyFill="1" applyBorder="1" applyAlignment="1">
      <alignment wrapText="1"/>
    </xf>
    <xf numFmtId="0" fontId="20" fillId="13" borderId="54" xfId="0" applyFont="1" applyFill="1" applyBorder="1" applyAlignment="1">
      <alignment horizontal="center" vertical="center"/>
    </xf>
    <xf numFmtId="8" fontId="20" fillId="13" borderId="47" xfId="0" applyNumberFormat="1" applyFont="1" applyFill="1" applyBorder="1" applyAlignment="1" applyProtection="1">
      <alignment horizontal="center" vertical="center" wrapText="1"/>
      <protection locked="0"/>
    </xf>
    <xf numFmtId="164" fontId="21" fillId="13" borderId="38" xfId="0" applyNumberFormat="1" applyFont="1" applyFill="1" applyBorder="1" applyAlignment="1">
      <alignment horizontal="center" vertical="center" wrapText="1"/>
    </xf>
    <xf numFmtId="0" fontId="20" fillId="13" borderId="38" xfId="0" applyFont="1" applyFill="1" applyBorder="1" applyAlignment="1" applyProtection="1">
      <alignment horizontal="left" vertical="top" wrapText="1"/>
      <protection locked="0"/>
    </xf>
    <xf numFmtId="0" fontId="4" fillId="0" borderId="16" xfId="0" applyFont="1" applyBorder="1" applyAlignment="1">
      <alignment horizontal="center" wrapText="1"/>
    </xf>
    <xf numFmtId="0" fontId="4" fillId="0" borderId="17" xfId="0" applyFont="1" applyBorder="1" applyAlignment="1">
      <alignment horizontal="center" wrapText="1"/>
    </xf>
    <xf numFmtId="0" fontId="7" fillId="0" borderId="0" xfId="0" applyFont="1" applyAlignment="1">
      <alignment horizontal="center" vertical="center" wrapText="1"/>
    </xf>
    <xf numFmtId="0" fontId="7" fillId="11" borderId="0" xfId="0" applyFont="1" applyFill="1" applyAlignment="1">
      <alignment horizontal="center" vertical="center" wrapText="1"/>
    </xf>
    <xf numFmtId="0" fontId="7" fillId="12" borderId="0" xfId="0" applyFont="1" applyFill="1" applyAlignment="1">
      <alignment horizontal="center"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6" fillId="6" borderId="0" xfId="0" applyFont="1" applyFill="1" applyAlignment="1">
      <alignment horizontal="center" vertical="center" wrapText="1"/>
    </xf>
    <xf numFmtId="0" fontId="6" fillId="4" borderId="0" xfId="0" applyFont="1" applyFill="1" applyAlignment="1">
      <alignment horizontal="center" vertical="center" wrapText="1"/>
    </xf>
    <xf numFmtId="0" fontId="6" fillId="10" borderId="0" xfId="0" applyFont="1" applyFill="1" applyAlignment="1">
      <alignment horizontal="center" vertical="center" wrapText="1"/>
    </xf>
    <xf numFmtId="0" fontId="7" fillId="7" borderId="0" xfId="0" applyFont="1" applyFill="1" applyAlignment="1">
      <alignment horizontal="center" vertical="center" wrapText="1"/>
    </xf>
    <xf numFmtId="0" fontId="4" fillId="0" borderId="14" xfId="0" applyFont="1" applyBorder="1" applyAlignment="1">
      <alignment wrapText="1"/>
    </xf>
    <xf numFmtId="0" fontId="4" fillId="0" borderId="15" xfId="0" applyFont="1" applyBorder="1" applyAlignment="1">
      <alignment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9" fillId="0" borderId="2" xfId="0" applyFont="1" applyBorder="1" applyAlignment="1">
      <alignment vertical="top" wrapText="1"/>
    </xf>
    <xf numFmtId="0" fontId="9" fillId="0" borderId="3" xfId="0" applyFont="1" applyBorder="1" applyAlignment="1">
      <alignment vertical="top" wrapText="1"/>
    </xf>
    <xf numFmtId="0" fontId="4" fillId="9" borderId="2"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10" fontId="4" fillId="0" borderId="12" xfId="0" applyNumberFormat="1" applyFont="1" applyBorder="1" applyAlignment="1">
      <alignment horizontal="center" wrapText="1"/>
    </xf>
    <xf numFmtId="10" fontId="4" fillId="0" borderId="13" xfId="0" applyNumberFormat="1" applyFont="1" applyBorder="1" applyAlignment="1">
      <alignment horizont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1" fontId="4" fillId="0" borderId="12" xfId="0" applyNumberFormat="1" applyFont="1" applyBorder="1" applyAlignment="1">
      <alignment vertical="center" wrapText="1"/>
    </xf>
    <xf numFmtId="1" fontId="4" fillId="0" borderId="13" xfId="0" applyNumberFormat="1" applyFont="1" applyBorder="1" applyAlignment="1">
      <alignment vertical="center" wrapText="1"/>
    </xf>
    <xf numFmtId="1" fontId="4" fillId="0" borderId="12" xfId="0" applyNumberFormat="1" applyFont="1" applyBorder="1" applyAlignment="1">
      <alignment horizontal="center" wrapText="1"/>
    </xf>
    <xf numFmtId="1" fontId="4" fillId="0" borderId="13" xfId="0" applyNumberFormat="1" applyFont="1" applyBorder="1" applyAlignment="1">
      <alignment horizontal="center" wrapText="1"/>
    </xf>
    <xf numFmtId="0" fontId="9" fillId="13" borderId="2" xfId="0" applyFont="1" applyFill="1" applyBorder="1" applyAlignment="1">
      <alignment vertical="top" wrapText="1"/>
    </xf>
    <xf numFmtId="0" fontId="9" fillId="13" borderId="3" xfId="0" applyFont="1" applyFill="1" applyBorder="1" applyAlignment="1">
      <alignment vertical="top" wrapText="1"/>
    </xf>
    <xf numFmtId="1" fontId="4" fillId="0" borderId="18" xfId="0" applyNumberFormat="1" applyFont="1" applyBorder="1" applyAlignment="1">
      <alignment horizontal="center" wrapText="1"/>
    </xf>
    <xf numFmtId="0" fontId="7" fillId="0" borderId="22" xfId="0" applyFont="1" applyBorder="1" applyAlignment="1">
      <alignment horizontal="center" vertical="center" wrapText="1"/>
    </xf>
    <xf numFmtId="0" fontId="1" fillId="2" borderId="20" xfId="0" applyFont="1" applyFill="1" applyBorder="1" applyAlignment="1">
      <alignment horizontal="center" vertical="center" wrapText="1"/>
    </xf>
    <xf numFmtId="0" fontId="0" fillId="0" borderId="8" xfId="0" applyBorder="1" applyAlignment="1">
      <alignment horizontal="center" vertical="center" wrapText="1"/>
    </xf>
    <xf numFmtId="0" fontId="1" fillId="2" borderId="21" xfId="0" applyFont="1" applyFill="1"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center" vertical="center" wrapText="1"/>
    </xf>
    <xf numFmtId="0" fontId="4" fillId="27" borderId="27" xfId="0" applyFont="1" applyFill="1" applyBorder="1" applyAlignment="1">
      <alignment horizontal="left"/>
    </xf>
    <xf numFmtId="0" fontId="0" fillId="27" borderId="59" xfId="0" applyFill="1" applyBorder="1" applyAlignment="1">
      <alignment horizontal="left"/>
    </xf>
    <xf numFmtId="0" fontId="20" fillId="26" borderId="0" xfId="0" applyFont="1" applyFill="1" applyAlignment="1">
      <alignment horizontal="center" vertical="top"/>
    </xf>
    <xf numFmtId="0" fontId="32" fillId="27" borderId="59" xfId="0" applyFont="1" applyFill="1" applyBorder="1" applyAlignment="1">
      <alignment horizontal="left" vertical="top" wrapText="1"/>
    </xf>
    <xf numFmtId="0" fontId="20" fillId="26" borderId="0" xfId="0" applyFont="1" applyFill="1" applyAlignment="1">
      <alignment vertical="top"/>
    </xf>
    <xf numFmtId="0" fontId="30" fillId="0" borderId="60" xfId="0" applyFont="1" applyBorder="1" applyAlignment="1">
      <alignment horizontal="center" vertical="top" wrapText="1"/>
    </xf>
    <xf numFmtId="0" fontId="30" fillId="0" borderId="61" xfId="0" applyFont="1" applyBorder="1" applyAlignment="1">
      <alignment horizontal="center" vertical="top"/>
    </xf>
    <xf numFmtId="0" fontId="20" fillId="0" borderId="0" xfId="0" applyFont="1" applyAlignment="1">
      <alignment horizontal="center" vertical="center"/>
    </xf>
    <xf numFmtId="0" fontId="20" fillId="0" borderId="0" xfId="0" applyFont="1" applyAlignment="1">
      <alignment horizontal="left" vertical="top" wrapText="1"/>
    </xf>
    <xf numFmtId="0" fontId="49" fillId="26" borderId="42" xfId="0" applyFont="1" applyFill="1" applyBorder="1" applyAlignment="1">
      <alignment horizontal="center" vertical="top"/>
    </xf>
    <xf numFmtId="0" fontId="20" fillId="27" borderId="0" xfId="0" applyFont="1" applyFill="1" applyAlignment="1">
      <alignment horizontal="left" vertical="center"/>
    </xf>
    <xf numFmtId="0" fontId="42" fillId="27" borderId="35" xfId="0" applyFont="1" applyFill="1" applyBorder="1" applyAlignment="1">
      <alignment horizontal="center" vertical="center" wrapText="1"/>
    </xf>
    <xf numFmtId="0" fontId="42" fillId="27" borderId="0" xfId="0" applyFont="1" applyFill="1" applyAlignment="1">
      <alignment horizontal="center" vertical="center" wrapText="1"/>
    </xf>
    <xf numFmtId="0" fontId="42" fillId="27" borderId="65" xfId="0" applyFont="1" applyFill="1" applyBorder="1" applyAlignment="1">
      <alignment horizontal="center" vertical="center" wrapText="1"/>
    </xf>
    <xf numFmtId="0" fontId="43" fillId="27" borderId="0" xfId="0" applyFont="1" applyFill="1" applyAlignment="1">
      <alignment horizontal="center"/>
    </xf>
    <xf numFmtId="0" fontId="44" fillId="27" borderId="0" xfId="0" applyFont="1" applyFill="1" applyAlignment="1">
      <alignment horizontal="center"/>
    </xf>
    <xf numFmtId="0" fontId="44" fillId="27" borderId="65" xfId="0" applyFont="1" applyFill="1" applyBorder="1" applyAlignment="1">
      <alignment horizontal="center"/>
    </xf>
    <xf numFmtId="0" fontId="20" fillId="27" borderId="35" xfId="0" applyFont="1" applyFill="1" applyBorder="1" applyAlignment="1">
      <alignment horizontal="left"/>
    </xf>
    <xf numFmtId="0" fontId="20" fillId="27" borderId="0" xfId="0" applyFont="1" applyFill="1" applyAlignment="1">
      <alignment horizontal="left"/>
    </xf>
    <xf numFmtId="0" fontId="20" fillId="27" borderId="65" xfId="0" applyFont="1" applyFill="1" applyBorder="1" applyAlignment="1">
      <alignment horizontal="left"/>
    </xf>
    <xf numFmtId="0" fontId="20" fillId="27" borderId="0" xfId="0" quotePrefix="1" applyFont="1" applyFill="1" applyAlignment="1">
      <alignment horizontal="left" vertical="center" wrapText="1"/>
    </xf>
    <xf numFmtId="0" fontId="20" fillId="27" borderId="0" xfId="0" applyFont="1" applyFill="1" applyAlignment="1">
      <alignment horizontal="left" vertical="center" wrapText="1"/>
    </xf>
    <xf numFmtId="0" fontId="20" fillId="27" borderId="65" xfId="0" applyFont="1" applyFill="1" applyBorder="1" applyAlignment="1">
      <alignment horizontal="left" vertical="center" wrapText="1"/>
    </xf>
    <xf numFmtId="0" fontId="20" fillId="27" borderId="0" xfId="0" applyFont="1" applyFill="1" applyAlignment="1">
      <alignment vertical="top" wrapText="1"/>
    </xf>
    <xf numFmtId="0" fontId="20" fillId="27" borderId="0" xfId="0" applyFont="1" applyFill="1" applyAlignment="1">
      <alignment horizontal="left" vertical="top" wrapText="1"/>
    </xf>
    <xf numFmtId="0" fontId="20" fillId="27" borderId="65" xfId="0" applyFont="1" applyFill="1" applyBorder="1" applyAlignment="1">
      <alignment horizontal="left" vertical="top" wrapText="1"/>
    </xf>
    <xf numFmtId="0" fontId="23" fillId="27" borderId="29" xfId="0" applyFont="1" applyFill="1" applyBorder="1" applyAlignment="1">
      <alignment horizontal="center" vertical="center"/>
    </xf>
    <xf numFmtId="0" fontId="20" fillId="27" borderId="35" xfId="0" applyFont="1" applyFill="1" applyBorder="1" applyAlignment="1">
      <alignment horizontal="center" vertical="center"/>
    </xf>
    <xf numFmtId="0" fontId="25" fillId="27" borderId="0" xfId="0" quotePrefix="1" applyFont="1" applyFill="1" applyAlignment="1">
      <alignment horizontal="left" vertical="top" wrapText="1"/>
    </xf>
    <xf numFmtId="0" fontId="25" fillId="27" borderId="65" xfId="0" quotePrefix="1" applyFont="1" applyFill="1" applyBorder="1" applyAlignment="1">
      <alignment horizontal="left" vertical="top" wrapText="1"/>
    </xf>
    <xf numFmtId="0" fontId="25" fillId="27" borderId="0" xfId="0" applyFont="1" applyFill="1" applyAlignment="1">
      <alignment horizontal="left" vertical="top" wrapText="1"/>
    </xf>
    <xf numFmtId="0" fontId="25" fillId="27" borderId="65" xfId="0" applyFont="1" applyFill="1" applyBorder="1" applyAlignment="1">
      <alignment horizontal="left" vertical="top" wrapText="1"/>
    </xf>
    <xf numFmtId="0" fontId="34" fillId="27" borderId="61" xfId="0" applyFont="1" applyFill="1" applyBorder="1" applyAlignment="1">
      <alignment horizontal="left" vertical="center" wrapText="1"/>
    </xf>
    <xf numFmtId="0" fontId="34" fillId="27" borderId="76" xfId="0" applyFont="1" applyFill="1" applyBorder="1" applyAlignment="1">
      <alignment horizontal="left" vertical="center" wrapText="1"/>
    </xf>
    <xf numFmtId="0" fontId="30" fillId="27" borderId="0" xfId="0" applyFont="1" applyFill="1" applyAlignment="1">
      <alignment horizontal="left" vertical="center"/>
    </xf>
    <xf numFmtId="0" fontId="20" fillId="26" borderId="0" xfId="0" applyFont="1" applyFill="1" applyAlignment="1">
      <alignment horizontal="center"/>
    </xf>
    <xf numFmtId="0" fontId="21" fillId="0" borderId="53" xfId="0" applyFont="1" applyBorder="1" applyAlignment="1">
      <alignment horizontal="center" vertical="center"/>
    </xf>
    <xf numFmtId="0" fontId="21" fillId="0" borderId="62" xfId="0" applyFont="1" applyBorder="1" applyAlignment="1">
      <alignment horizontal="center" vertical="center"/>
    </xf>
    <xf numFmtId="0" fontId="21" fillId="0" borderId="71" xfId="0" applyFont="1" applyBorder="1" applyAlignment="1">
      <alignment horizontal="center" vertical="center"/>
    </xf>
    <xf numFmtId="0" fontId="36" fillId="25" borderId="66" xfId="0" applyFont="1" applyFill="1" applyBorder="1" applyAlignment="1">
      <alignment horizontal="center" vertical="center" wrapText="1"/>
    </xf>
    <xf numFmtId="0" fontId="36" fillId="25" borderId="69" xfId="0" applyFont="1" applyFill="1" applyBorder="1" applyAlignment="1">
      <alignment horizontal="center" vertical="center" wrapText="1"/>
    </xf>
    <xf numFmtId="0" fontId="36" fillId="25" borderId="72" xfId="0" applyFont="1" applyFill="1" applyBorder="1" applyAlignment="1">
      <alignment horizontal="center" vertical="center" wrapText="1"/>
    </xf>
    <xf numFmtId="0" fontId="21" fillId="0" borderId="25" xfId="0" applyFont="1" applyBorder="1" applyAlignment="1">
      <alignment horizontal="center" vertical="center"/>
    </xf>
    <xf numFmtId="0" fontId="21" fillId="0" borderId="35" xfId="0" applyFont="1" applyBorder="1" applyAlignment="1">
      <alignment horizontal="center" vertical="center"/>
    </xf>
    <xf numFmtId="0" fontId="21" fillId="0" borderId="40" xfId="0" applyFont="1" applyBorder="1" applyAlignment="1">
      <alignment horizontal="center" vertical="center"/>
    </xf>
    <xf numFmtId="0" fontId="36" fillId="31" borderId="66" xfId="0" applyFont="1" applyFill="1" applyBorder="1" applyAlignment="1">
      <alignment horizontal="center" vertical="center" wrapText="1"/>
    </xf>
    <xf numFmtId="0" fontId="36" fillId="31" borderId="69" xfId="0" applyFont="1" applyFill="1" applyBorder="1" applyAlignment="1">
      <alignment horizontal="center" vertical="center" wrapText="1"/>
    </xf>
    <xf numFmtId="0" fontId="36" fillId="31" borderId="72" xfId="0" applyFont="1" applyFill="1" applyBorder="1" applyAlignment="1">
      <alignment horizontal="center" vertical="center" wrapText="1"/>
    </xf>
    <xf numFmtId="0" fontId="36" fillId="34" borderId="66" xfId="0" applyFont="1" applyFill="1" applyBorder="1" applyAlignment="1">
      <alignment horizontal="center" vertical="center" wrapText="1"/>
    </xf>
    <xf numFmtId="0" fontId="36" fillId="34" borderId="69" xfId="0" applyFont="1" applyFill="1" applyBorder="1" applyAlignment="1">
      <alignment horizontal="center" vertical="center" wrapText="1"/>
    </xf>
    <xf numFmtId="0" fontId="36" fillId="34" borderId="72" xfId="0" applyFont="1" applyFill="1" applyBorder="1" applyAlignment="1">
      <alignment horizontal="center" vertical="center" wrapText="1"/>
    </xf>
    <xf numFmtId="0" fontId="21" fillId="0" borderId="60" xfId="0" applyFont="1" applyBorder="1" applyAlignment="1">
      <alignment horizontal="center" vertical="center"/>
    </xf>
    <xf numFmtId="0" fontId="21" fillId="0" borderId="75" xfId="0" applyFont="1" applyBorder="1" applyAlignment="1">
      <alignment horizontal="center" vertical="center"/>
    </xf>
    <xf numFmtId="0" fontId="36" fillId="35" borderId="66" xfId="0" applyFont="1" applyFill="1" applyBorder="1" applyAlignment="1">
      <alignment horizontal="center" vertical="center"/>
    </xf>
    <xf numFmtId="0" fontId="36" fillId="35" borderId="72" xfId="0" applyFont="1" applyFill="1" applyBorder="1" applyAlignment="1">
      <alignment horizontal="center" vertical="center"/>
    </xf>
    <xf numFmtId="0" fontId="34" fillId="27" borderId="66"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20" fillId="27" borderId="46" xfId="0" applyFont="1" applyFill="1" applyBorder="1" applyAlignment="1">
      <alignment horizontal="left" vertical="top" wrapText="1"/>
    </xf>
    <xf numFmtId="0" fontId="20" fillId="27" borderId="47" xfId="0" applyFont="1" applyFill="1" applyBorder="1" applyAlignment="1">
      <alignment horizontal="left" vertical="top" wrapText="1"/>
    </xf>
    <xf numFmtId="0" fontId="20" fillId="27" borderId="28" xfId="0" applyFont="1" applyFill="1" applyBorder="1" applyAlignment="1">
      <alignment horizontal="left" vertical="top" wrapText="1"/>
    </xf>
    <xf numFmtId="0" fontId="20" fillId="27" borderId="48" xfId="0" applyFont="1" applyFill="1" applyBorder="1" applyAlignment="1">
      <alignment horizontal="left" vertical="top" wrapText="1"/>
    </xf>
    <xf numFmtId="0" fontId="20" fillId="27" borderId="49" xfId="0" applyFont="1" applyFill="1" applyBorder="1" applyAlignment="1">
      <alignment horizontal="left" vertical="top" wrapText="1"/>
    </xf>
    <xf numFmtId="0" fontId="20" fillId="27" borderId="50" xfId="0" applyFont="1" applyFill="1" applyBorder="1" applyAlignment="1">
      <alignment horizontal="left" vertical="top" wrapText="1"/>
    </xf>
    <xf numFmtId="0" fontId="20" fillId="27" borderId="51" xfId="0" applyFont="1" applyFill="1" applyBorder="1" applyAlignment="1">
      <alignment horizontal="left" vertical="top" wrapText="1"/>
    </xf>
    <xf numFmtId="0" fontId="20" fillId="27" borderId="52" xfId="0" applyFont="1" applyFill="1" applyBorder="1" applyAlignment="1">
      <alignment horizontal="left" vertical="top" wrapText="1"/>
    </xf>
    <xf numFmtId="0" fontId="31" fillId="25" borderId="25" xfId="0" applyFont="1" applyFill="1" applyBorder="1" applyAlignment="1">
      <alignment horizontal="left" vertical="top" wrapText="1"/>
    </xf>
    <xf numFmtId="0" fontId="31" fillId="25" borderId="26" xfId="0" applyFont="1" applyFill="1" applyBorder="1" applyAlignment="1">
      <alignment horizontal="left" vertical="top"/>
    </xf>
    <xf numFmtId="0" fontId="35" fillId="25" borderId="40" xfId="0" applyFont="1" applyFill="1" applyBorder="1" applyAlignment="1">
      <alignment horizontal="left" vertical="top" wrapText="1"/>
    </xf>
    <xf numFmtId="0" fontId="35" fillId="25" borderId="42" xfId="0" applyFont="1" applyFill="1" applyBorder="1" applyAlignment="1">
      <alignment horizontal="left" vertical="top" wrapText="1"/>
    </xf>
    <xf numFmtId="0" fontId="35" fillId="25" borderId="43" xfId="0" applyFont="1" applyFill="1" applyBorder="1" applyAlignment="1">
      <alignment horizontal="left" vertical="top" wrapText="1"/>
    </xf>
    <xf numFmtId="0" fontId="35" fillId="25" borderId="44" xfId="0" applyFont="1" applyFill="1" applyBorder="1" applyAlignment="1">
      <alignment horizontal="left" vertical="top" wrapText="1"/>
    </xf>
    <xf numFmtId="0" fontId="2" fillId="26" borderId="0" xfId="0" applyFont="1" applyFill="1" applyAlignment="1">
      <alignment horizontal="left" vertical="top" wrapText="1"/>
    </xf>
    <xf numFmtId="0" fontId="21" fillId="26" borderId="0" xfId="0" applyFont="1" applyFill="1" applyAlignment="1">
      <alignment horizontal="left" vertical="center"/>
    </xf>
    <xf numFmtId="0" fontId="31" fillId="31" borderId="25" xfId="0" applyFont="1" applyFill="1" applyBorder="1" applyAlignment="1">
      <alignment horizontal="center" vertical="center"/>
    </xf>
    <xf numFmtId="0" fontId="31" fillId="31" borderId="26" xfId="0" applyFont="1" applyFill="1" applyBorder="1" applyAlignment="1">
      <alignment horizontal="center" vertical="center"/>
    </xf>
    <xf numFmtId="0" fontId="35" fillId="31" borderId="40" xfId="0" applyFont="1" applyFill="1" applyBorder="1" applyAlignment="1">
      <alignment horizontal="left" vertical="center" wrapText="1"/>
    </xf>
    <xf numFmtId="0" fontId="35" fillId="31" borderId="42" xfId="0" applyFont="1" applyFill="1" applyBorder="1" applyAlignment="1">
      <alignment horizontal="left" vertical="center" wrapText="1"/>
    </xf>
    <xf numFmtId="0" fontId="35" fillId="31" borderId="43" xfId="0" applyFont="1" applyFill="1" applyBorder="1" applyAlignment="1">
      <alignment horizontal="left" vertical="center" wrapText="1"/>
    </xf>
    <xf numFmtId="0" fontId="35" fillId="31" borderId="44" xfId="0" applyFont="1" applyFill="1" applyBorder="1" applyAlignment="1">
      <alignment horizontal="left" vertical="center" wrapText="1"/>
    </xf>
    <xf numFmtId="0" fontId="35" fillId="19" borderId="25" xfId="0" applyFont="1" applyFill="1" applyBorder="1" applyAlignment="1">
      <alignment horizontal="center" vertical="center"/>
    </xf>
    <xf numFmtId="0" fontId="35" fillId="19" borderId="26" xfId="0" applyFont="1" applyFill="1" applyBorder="1" applyAlignment="1">
      <alignment horizontal="center" vertical="center"/>
    </xf>
    <xf numFmtId="0" fontId="35" fillId="19" borderId="57" xfId="0" applyFont="1" applyFill="1" applyBorder="1" applyAlignment="1">
      <alignment horizontal="left" vertical="center" wrapText="1"/>
    </xf>
    <xf numFmtId="0" fontId="35" fillId="19" borderId="42" xfId="0" applyFont="1" applyFill="1" applyBorder="1" applyAlignment="1">
      <alignment horizontal="left" vertical="center" wrapText="1"/>
    </xf>
    <xf numFmtId="0" fontId="35" fillId="19" borderId="58" xfId="0" applyFont="1" applyFill="1" applyBorder="1" applyAlignment="1">
      <alignment horizontal="left" vertical="center" wrapText="1"/>
    </xf>
    <xf numFmtId="0" fontId="32" fillId="26" borderId="0" xfId="0" applyFont="1" applyFill="1" applyAlignment="1">
      <alignment horizontal="center" vertical="center"/>
    </xf>
    <xf numFmtId="0" fontId="35" fillId="35" borderId="25" xfId="0" applyFont="1" applyFill="1" applyBorder="1" applyAlignment="1">
      <alignment horizontal="center" vertical="center"/>
    </xf>
    <xf numFmtId="0" fontId="35" fillId="35" borderId="26" xfId="0" applyFont="1" applyFill="1" applyBorder="1" applyAlignment="1">
      <alignment horizontal="center" vertical="center"/>
    </xf>
    <xf numFmtId="0" fontId="21" fillId="27" borderId="32" xfId="0" applyFont="1" applyFill="1" applyBorder="1" applyAlignment="1">
      <alignment horizontal="left" vertical="top" wrapText="1"/>
    </xf>
    <xf numFmtId="0" fontId="21" fillId="27" borderId="38" xfId="0" applyFont="1" applyFill="1" applyBorder="1" applyAlignment="1">
      <alignment horizontal="left" vertical="top" wrapText="1"/>
    </xf>
    <xf numFmtId="0" fontId="21" fillId="27" borderId="55" xfId="0" applyFont="1" applyFill="1" applyBorder="1" applyAlignment="1">
      <alignment horizontal="left" vertical="top" wrapText="1"/>
    </xf>
    <xf numFmtId="0" fontId="21" fillId="0" borderId="30" xfId="0" applyFont="1" applyBorder="1" applyAlignment="1">
      <alignment horizontal="left" vertical="top" wrapText="1"/>
    </xf>
    <xf numFmtId="0" fontId="21" fillId="0" borderId="36" xfId="0" applyFont="1" applyBorder="1" applyAlignment="1">
      <alignment horizontal="left" vertical="top" wrapText="1"/>
    </xf>
    <xf numFmtId="0" fontId="21" fillId="0" borderId="80" xfId="0" applyFont="1" applyBorder="1" applyAlignment="1">
      <alignment horizontal="left" vertical="top" wrapText="1"/>
    </xf>
    <xf numFmtId="0" fontId="36" fillId="35" borderId="57" xfId="0" applyFont="1" applyFill="1" applyBorder="1" applyAlignment="1">
      <alignment horizontal="left" vertical="top"/>
    </xf>
    <xf numFmtId="0" fontId="36" fillId="35" borderId="43" xfId="0" applyFont="1" applyFill="1" applyBorder="1" applyAlignment="1">
      <alignment horizontal="left" vertical="top"/>
    </xf>
    <xf numFmtId="0" fontId="36" fillId="35" borderId="42" xfId="0" applyFont="1" applyFill="1" applyBorder="1" applyAlignment="1">
      <alignment horizontal="left" vertical="top"/>
    </xf>
    <xf numFmtId="0" fontId="36" fillId="35" borderId="44" xfId="0" applyFont="1" applyFill="1" applyBorder="1" applyAlignment="1">
      <alignment horizontal="left" vertical="top"/>
    </xf>
    <xf numFmtId="0" fontId="30" fillId="27" borderId="57" xfId="0" applyFont="1" applyFill="1" applyBorder="1" applyAlignment="1" applyProtection="1">
      <alignment horizontal="center"/>
      <protection locked="0"/>
    </xf>
    <xf numFmtId="0" fontId="0" fillId="27" borderId="43" xfId="0" applyFill="1" applyBorder="1" applyAlignment="1" applyProtection="1">
      <alignment horizontal="center"/>
      <protection locked="0"/>
    </xf>
    <xf numFmtId="0" fontId="0" fillId="27" borderId="44" xfId="0" applyFill="1" applyBorder="1" applyAlignment="1" applyProtection="1">
      <alignment horizontal="center"/>
      <protection locked="0"/>
    </xf>
    <xf numFmtId="0" fontId="30" fillId="28" borderId="57" xfId="0" applyFont="1" applyFill="1" applyBorder="1" applyAlignment="1" applyProtection="1">
      <alignment horizontal="center" vertical="center"/>
      <protection locked="0"/>
    </xf>
    <xf numFmtId="0" fontId="30" fillId="28" borderId="43" xfId="0" applyFont="1" applyFill="1" applyBorder="1" applyAlignment="1" applyProtection="1">
      <alignment horizontal="center" vertical="center"/>
      <protection locked="0"/>
    </xf>
    <xf numFmtId="0" fontId="30" fillId="28" borderId="44" xfId="0" applyFont="1" applyFill="1" applyBorder="1" applyAlignment="1" applyProtection="1">
      <alignment horizontal="center" vertical="center"/>
      <protection locked="0"/>
    </xf>
    <xf numFmtId="0" fontId="30" fillId="27" borderId="57" xfId="0" applyFont="1" applyFill="1" applyBorder="1" applyAlignment="1">
      <alignment horizontal="center" vertical="center"/>
    </xf>
    <xf numFmtId="0" fontId="30" fillId="27" borderId="43" xfId="0" applyFont="1" applyFill="1" applyBorder="1" applyAlignment="1">
      <alignment horizontal="center" vertical="center"/>
    </xf>
    <xf numFmtId="0" fontId="30" fillId="27" borderId="44" xfId="0" applyFont="1" applyFill="1" applyBorder="1" applyAlignment="1">
      <alignment horizontal="center" vertical="center"/>
    </xf>
    <xf numFmtId="0" fontId="39" fillId="25" borderId="57" xfId="0" applyFont="1" applyFill="1" applyBorder="1" applyAlignment="1">
      <alignment horizontal="center" vertical="center" wrapText="1"/>
    </xf>
    <xf numFmtId="0" fontId="39" fillId="25" borderId="43" xfId="0" applyFont="1" applyFill="1" applyBorder="1" applyAlignment="1">
      <alignment horizontal="center" vertical="center" wrapText="1"/>
    </xf>
    <xf numFmtId="0" fontId="39" fillId="25" borderId="44" xfId="0" applyFont="1" applyFill="1" applyBorder="1" applyAlignment="1">
      <alignment horizontal="center" vertical="center" wrapText="1"/>
    </xf>
    <xf numFmtId="0" fontId="35" fillId="34" borderId="41" xfId="0" applyFont="1" applyFill="1" applyBorder="1" applyAlignment="1">
      <alignment horizontal="center" vertical="center" wrapText="1"/>
    </xf>
    <xf numFmtId="0" fontId="35" fillId="34" borderId="83" xfId="0" applyFont="1" applyFill="1" applyBorder="1" applyAlignment="1">
      <alignment horizontal="center" vertical="center" wrapText="1"/>
    </xf>
    <xf numFmtId="0" fontId="11" fillId="39" borderId="84" xfId="0" applyFont="1" applyFill="1" applyBorder="1" applyAlignment="1">
      <alignment horizontal="center" vertical="center" wrapText="1"/>
    </xf>
    <xf numFmtId="0" fontId="11" fillId="39" borderId="83" xfId="0" applyFont="1" applyFill="1" applyBorder="1" applyAlignment="1">
      <alignment horizontal="center" vertical="center" wrapText="1"/>
    </xf>
    <xf numFmtId="0" fontId="35" fillId="25" borderId="41" xfId="0" applyFont="1" applyFill="1" applyBorder="1" applyAlignment="1">
      <alignment horizontal="center" vertical="center" wrapText="1"/>
    </xf>
    <xf numFmtId="0" fontId="35" fillId="25" borderId="83" xfId="0" applyFont="1" applyFill="1" applyBorder="1" applyAlignment="1">
      <alignment horizontal="center" vertical="center" wrapText="1"/>
    </xf>
    <xf numFmtId="0" fontId="11" fillId="37" borderId="84" xfId="0" applyFont="1" applyFill="1" applyBorder="1" applyAlignment="1">
      <alignment horizontal="center" vertical="center" wrapText="1"/>
    </xf>
    <xf numFmtId="0" fontId="11" fillId="37" borderId="83" xfId="0" applyFont="1" applyFill="1" applyBorder="1" applyAlignment="1">
      <alignment horizontal="center" vertical="center" wrapText="1"/>
    </xf>
    <xf numFmtId="0" fontId="39" fillId="31" borderId="30" xfId="0" applyFont="1" applyFill="1" applyBorder="1" applyAlignment="1">
      <alignment horizontal="center" vertical="center" wrapText="1"/>
    </xf>
    <xf numFmtId="0" fontId="39" fillId="31" borderId="33" xfId="0" applyFont="1" applyFill="1" applyBorder="1" applyAlignment="1">
      <alignment horizontal="center" vertical="center" wrapText="1"/>
    </xf>
    <xf numFmtId="0" fontId="39" fillId="31" borderId="31" xfId="0" applyFont="1" applyFill="1" applyBorder="1" applyAlignment="1">
      <alignment horizontal="center" vertical="center" wrapText="1"/>
    </xf>
    <xf numFmtId="0" fontId="35" fillId="31" borderId="41" xfId="0" applyFont="1" applyFill="1" applyBorder="1" applyAlignment="1">
      <alignment horizontal="center" vertical="center" wrapText="1"/>
    </xf>
    <xf numFmtId="0" fontId="35" fillId="31" borderId="83" xfId="0" applyFont="1" applyFill="1" applyBorder="1" applyAlignment="1">
      <alignment horizontal="center" vertical="center" wrapText="1"/>
    </xf>
    <xf numFmtId="0" fontId="11" fillId="38" borderId="84" xfId="0" applyFont="1" applyFill="1" applyBorder="1" applyAlignment="1">
      <alignment horizontal="center" vertical="center" wrapText="1"/>
    </xf>
    <xf numFmtId="0" fontId="11" fillId="38" borderId="83" xfId="0" applyFont="1" applyFill="1" applyBorder="1" applyAlignment="1">
      <alignment horizontal="center" vertical="center" wrapText="1"/>
    </xf>
    <xf numFmtId="0" fontId="39" fillId="34" borderId="25" xfId="0" applyFont="1" applyFill="1" applyBorder="1" applyAlignment="1">
      <alignment horizontal="center" vertical="center" wrapText="1"/>
    </xf>
    <xf numFmtId="0" fontId="39" fillId="34" borderId="64" xfId="0" applyFont="1" applyFill="1" applyBorder="1" applyAlignment="1">
      <alignment horizontal="center" vertical="center" wrapText="1"/>
    </xf>
    <xf numFmtId="0" fontId="39" fillId="34" borderId="26" xfId="0" applyFont="1" applyFill="1" applyBorder="1" applyAlignment="1">
      <alignment horizontal="center" vertical="center" wrapText="1"/>
    </xf>
    <xf numFmtId="0" fontId="39" fillId="35" borderId="25" xfId="0" applyFont="1" applyFill="1" applyBorder="1" applyAlignment="1">
      <alignment horizontal="center" vertical="center" wrapText="1"/>
    </xf>
    <xf numFmtId="0" fontId="39" fillId="35" borderId="43" xfId="0" applyFont="1" applyFill="1" applyBorder="1" applyAlignment="1">
      <alignment horizontal="center" vertical="center" wrapText="1"/>
    </xf>
    <xf numFmtId="0" fontId="39" fillId="35" borderId="44" xfId="0" applyFont="1" applyFill="1" applyBorder="1" applyAlignment="1">
      <alignment horizontal="center" vertical="center" wrapText="1"/>
    </xf>
    <xf numFmtId="14" fontId="20" fillId="0" borderId="79" xfId="0" applyNumberFormat="1" applyFont="1" applyBorder="1" applyAlignment="1">
      <alignment vertical="center" wrapText="1"/>
    </xf>
    <xf numFmtId="0" fontId="20" fillId="0" borderId="81" xfId="0" applyFont="1" applyBorder="1" applyAlignment="1">
      <alignment vertical="center" wrapText="1"/>
    </xf>
    <xf numFmtId="0" fontId="35" fillId="35" borderId="41" xfId="0" applyFont="1" applyFill="1" applyBorder="1" applyAlignment="1">
      <alignment horizontal="center" vertical="center" wrapText="1"/>
    </xf>
    <xf numFmtId="0" fontId="35" fillId="35" borderId="83" xfId="0" applyFont="1" applyFill="1" applyBorder="1" applyAlignment="1">
      <alignment horizontal="center" vertical="center" wrapText="1"/>
    </xf>
    <xf numFmtId="0" fontId="11" fillId="40" borderId="84" xfId="0" applyFont="1" applyFill="1" applyBorder="1" applyAlignment="1">
      <alignment horizontal="center" vertical="center" wrapText="1"/>
    </xf>
    <xf numFmtId="0" fontId="11" fillId="40" borderId="83" xfId="0" applyFont="1" applyFill="1" applyBorder="1" applyAlignment="1">
      <alignment horizontal="center" vertical="center" wrapText="1"/>
    </xf>
    <xf numFmtId="0" fontId="21" fillId="0" borderId="64" xfId="0" applyFont="1" applyBorder="1" applyAlignment="1">
      <alignment horizontal="center" vertical="center"/>
    </xf>
    <xf numFmtId="0" fontId="21" fillId="0" borderId="0" xfId="0" applyFont="1" applyAlignment="1">
      <alignment horizontal="center" vertical="center"/>
    </xf>
    <xf numFmtId="164" fontId="48" fillId="0" borderId="27" xfId="0" applyNumberFormat="1" applyFont="1" applyBorder="1" applyAlignment="1">
      <alignment horizontal="center" vertical="center"/>
    </xf>
    <xf numFmtId="164" fontId="48" fillId="0" borderId="59" xfId="0" applyNumberFormat="1" applyFont="1" applyBorder="1" applyAlignment="1">
      <alignment horizontal="center" vertical="center"/>
    </xf>
    <xf numFmtId="0" fontId="20" fillId="0" borderId="63"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34" xfId="0" applyFont="1" applyBorder="1" applyAlignment="1">
      <alignment horizontal="center" vertical="center" wrapText="1"/>
    </xf>
    <xf numFmtId="0" fontId="20" fillId="28" borderId="25" xfId="0" applyFont="1" applyFill="1" applyBorder="1" applyAlignment="1">
      <alignment horizontal="center" vertical="center" wrapText="1"/>
    </xf>
    <xf numFmtId="0" fontId="20" fillId="28" borderId="64" xfId="0" applyFont="1" applyFill="1" applyBorder="1" applyAlignment="1">
      <alignment horizontal="center" vertical="center" wrapText="1"/>
    </xf>
    <xf numFmtId="0" fontId="20" fillId="28" borderId="26" xfId="0" applyFont="1" applyFill="1" applyBorder="1" applyAlignment="1">
      <alignment horizontal="center" vertical="center" wrapText="1"/>
    </xf>
    <xf numFmtId="0" fontId="20" fillId="28" borderId="35" xfId="0" applyFont="1" applyFill="1" applyBorder="1" applyAlignment="1">
      <alignment horizontal="center" vertical="center" wrapText="1"/>
    </xf>
    <xf numFmtId="0" fontId="20" fillId="28" borderId="0" xfId="0" applyFont="1" applyFill="1" applyAlignment="1">
      <alignment horizontal="center" vertical="center" wrapText="1"/>
    </xf>
    <xf numFmtId="0" fontId="20" fillId="28" borderId="65" xfId="0" applyFont="1" applyFill="1" applyBorder="1" applyAlignment="1">
      <alignment horizontal="center" vertical="center" wrapText="1"/>
    </xf>
    <xf numFmtId="0" fontId="20" fillId="28" borderId="40" xfId="0" applyFont="1" applyFill="1" applyBorder="1" applyAlignment="1">
      <alignment horizontal="center" vertical="center" wrapText="1"/>
    </xf>
    <xf numFmtId="0" fontId="20" fillId="28" borderId="42" xfId="0" applyFont="1" applyFill="1" applyBorder="1" applyAlignment="1">
      <alignment horizontal="center" vertical="center" wrapText="1"/>
    </xf>
    <xf numFmtId="0" fontId="20" fillId="28" borderId="58" xfId="0" applyFont="1" applyFill="1" applyBorder="1" applyAlignment="1">
      <alignment horizontal="center" vertical="center" wrapText="1"/>
    </xf>
    <xf numFmtId="0" fontId="21" fillId="0" borderId="85" xfId="0" applyFont="1" applyBorder="1" applyAlignment="1">
      <alignment horizontal="center"/>
    </xf>
    <xf numFmtId="0" fontId="21" fillId="0" borderId="64" xfId="0" applyFont="1" applyBorder="1" applyAlignment="1">
      <alignment horizontal="center"/>
    </xf>
    <xf numFmtId="0" fontId="21" fillId="0" borderId="86" xfId="0" applyFont="1" applyBorder="1" applyAlignment="1">
      <alignment horizontal="center"/>
    </xf>
    <xf numFmtId="0" fontId="20" fillId="0" borderId="29" xfId="0" applyFont="1" applyBorder="1" applyAlignment="1">
      <alignment horizontal="center" vertical="center" wrapText="1"/>
    </xf>
    <xf numFmtId="0" fontId="21" fillId="0" borderId="29" xfId="0" applyFont="1" applyBorder="1" applyAlignment="1">
      <alignment horizontal="center" vertical="center"/>
    </xf>
    <xf numFmtId="0" fontId="20" fillId="0" borderId="56" xfId="0" applyFont="1" applyBorder="1" applyAlignment="1" applyProtection="1">
      <alignment horizontal="center" vertical="center"/>
      <protection locked="0"/>
    </xf>
    <xf numFmtId="0" fontId="20" fillId="0" borderId="69" xfId="0" applyFont="1" applyBorder="1" applyAlignment="1" applyProtection="1">
      <alignment horizontal="center" vertical="center"/>
      <protection locked="0"/>
    </xf>
    <xf numFmtId="0" fontId="20" fillId="0" borderId="78" xfId="0" applyFont="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36" fillId="36" borderId="30" xfId="3" applyFont="1" applyFill="1" applyBorder="1" applyAlignment="1">
      <alignment horizontal="center" vertical="top" wrapText="1"/>
    </xf>
    <xf numFmtId="0" fontId="36" fillId="36" borderId="77" xfId="3" applyFont="1" applyFill="1" applyBorder="1" applyAlignment="1">
      <alignment horizontal="center" vertical="top" wrapText="1"/>
    </xf>
    <xf numFmtId="0" fontId="31" fillId="25" borderId="63" xfId="3" applyFont="1" applyFill="1" applyBorder="1" applyAlignment="1">
      <alignment horizontal="center" vertical="center" wrapText="1"/>
    </xf>
    <xf numFmtId="0" fontId="31" fillId="25" borderId="39" xfId="3" applyFont="1" applyFill="1" applyBorder="1" applyAlignment="1">
      <alignment horizontal="center" vertical="center" wrapText="1"/>
    </xf>
    <xf numFmtId="0" fontId="31" fillId="31" borderId="63" xfId="3" applyFont="1" applyFill="1" applyBorder="1" applyAlignment="1">
      <alignment horizontal="center" vertical="center" wrapText="1"/>
    </xf>
    <xf numFmtId="0" fontId="31" fillId="31" borderId="39" xfId="3" applyFont="1" applyFill="1" applyBorder="1" applyAlignment="1">
      <alignment horizontal="center" vertical="center" wrapText="1"/>
    </xf>
    <xf numFmtId="0" fontId="31" fillId="34" borderId="63" xfId="3" applyFont="1" applyFill="1" applyBorder="1" applyAlignment="1">
      <alignment horizontal="center" vertical="center" wrapText="1"/>
    </xf>
    <xf numFmtId="0" fontId="31" fillId="34" borderId="39" xfId="3" applyFont="1" applyFill="1" applyBorder="1" applyAlignment="1">
      <alignment horizontal="center" vertical="center" wrapText="1"/>
    </xf>
    <xf numFmtId="0" fontId="31" fillId="35" borderId="63" xfId="3" applyFont="1" applyFill="1" applyBorder="1" applyAlignment="1">
      <alignment horizontal="center" vertical="center" wrapText="1"/>
    </xf>
    <xf numFmtId="0" fontId="31" fillId="35" borderId="39" xfId="3" applyFont="1" applyFill="1" applyBorder="1" applyAlignment="1">
      <alignment horizontal="center" vertical="center" wrapText="1"/>
    </xf>
    <xf numFmtId="0" fontId="2" fillId="0" borderId="27" xfId="0" applyFont="1" applyBorder="1" applyAlignment="1">
      <alignment horizontal="left" vertical="top" wrapText="1"/>
    </xf>
    <xf numFmtId="0" fontId="2" fillId="0" borderId="59" xfId="0" applyFont="1" applyBorder="1" applyAlignment="1">
      <alignment horizontal="left" vertical="top" wrapText="1"/>
    </xf>
    <xf numFmtId="0" fontId="2" fillId="0" borderId="45" xfId="0" applyFont="1" applyBorder="1" applyAlignment="1">
      <alignment horizontal="left" vertical="top" wrapText="1"/>
    </xf>
    <xf numFmtId="0" fontId="2" fillId="0" borderId="45" xfId="0" applyFont="1" applyFill="1" applyBorder="1" applyAlignment="1">
      <alignment horizontal="left" vertical="top" wrapText="1"/>
    </xf>
    <xf numFmtId="0" fontId="33" fillId="0" borderId="40" xfId="4" applyFont="1" applyFill="1" applyBorder="1" applyAlignment="1" applyProtection="1">
      <alignment horizontal="center" vertical="top" wrapText="1"/>
    </xf>
    <xf numFmtId="0" fontId="17" fillId="0" borderId="0" xfId="6" applyFill="1" applyBorder="1"/>
    <xf numFmtId="0" fontId="20" fillId="0" borderId="0" xfId="0" applyFont="1" applyFill="1" applyBorder="1" applyAlignment="1">
      <alignment horizontal="left" vertical="top" wrapText="1"/>
    </xf>
    <xf numFmtId="164" fontId="0" fillId="0" borderId="65" xfId="0" applyNumberFormat="1" applyFill="1" applyBorder="1" applyAlignment="1">
      <alignment horizontal="left" vertical="center" wrapText="1"/>
    </xf>
    <xf numFmtId="1" fontId="20" fillId="0" borderId="0" xfId="5" applyNumberFormat="1" applyFont="1" applyFill="1" applyBorder="1" applyAlignment="1" applyProtection="1">
      <alignment horizontal="center" vertical="center" wrapText="1"/>
      <protection locked="0"/>
    </xf>
    <xf numFmtId="164" fontId="21" fillId="0" borderId="0" xfId="0" applyNumberFormat="1" applyFont="1" applyFill="1" applyBorder="1" applyAlignment="1">
      <alignment horizontal="center" vertical="center" wrapText="1"/>
    </xf>
    <xf numFmtId="0" fontId="38" fillId="0" borderId="0" xfId="0" applyFont="1" applyFill="1" applyBorder="1" applyAlignment="1" applyProtection="1">
      <alignment horizontal="left" vertical="top" wrapText="1"/>
      <protection locked="0"/>
    </xf>
    <xf numFmtId="0" fontId="0" fillId="0" borderId="0" xfId="0" applyFill="1" applyAlignment="1" applyProtection="1">
      <alignment horizontal="left" vertical="top" wrapText="1"/>
      <protection locked="0"/>
    </xf>
    <xf numFmtId="0" fontId="0" fillId="0" borderId="0" xfId="0" applyFill="1" applyAlignment="1">
      <alignment horizontal="left" vertical="top" wrapText="1"/>
    </xf>
  </cellXfs>
  <cellStyles count="9">
    <cellStyle name="40% - Accent6" xfId="5" builtinId="51"/>
    <cellStyle name="Accent2" xfId="4" builtinId="33"/>
    <cellStyle name="Currency" xfId="1" builtinId="4"/>
    <cellStyle name="Hyperlink" xfId="6" builtinId="8"/>
    <cellStyle name="Neutral" xfId="2" builtinId="28"/>
    <cellStyle name="Normal" xfId="0" builtinId="0"/>
    <cellStyle name="Normal 2" xfId="8" xr:uid="{56DD4554-15AD-49B1-9079-E0E054B0EC48}"/>
    <cellStyle name="Normal 3" xfId="7" xr:uid="{714BBC07-3134-4375-A131-01D9DEFBDBAB}"/>
    <cellStyle name="Note" xfId="3" builtinId="10"/>
  </cellStyles>
  <dxfs count="0"/>
  <tableStyles count="0" defaultTableStyle="TableStyleMedium2" defaultPivotStyle="PivotStyleLight16"/>
  <colors>
    <mruColors>
      <color rgb="FFFAD1BE"/>
      <color rgb="FFE95814"/>
      <color rgb="FFD9ECC6"/>
      <color rgb="FF7EBD3E"/>
      <color rgb="FFECD4E4"/>
      <color rgb="FFAB4C8C"/>
      <color rgb="FFC5F0FF"/>
      <color rgb="FF0086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Wright, Louise" id="{5D40BFC1-4C5D-4B0C-B502-5B19161776A2}" userId="S::Louise.Wright@reading.gov.uk::421018e7-6a8a-456b-9a05-5722cf5634f5"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4" dT="2022-02-17T16:41:37.50" personId="{5D40BFC1-4C5D-4B0C-B502-5B19161776A2}" id="{A05773F6-A2E8-4BF8-AB11-49585D7B1973}">
    <text>can we list deprived area postcodes?</text>
  </threadedComment>
  <threadedComment ref="E6" dT="2022-02-17T16:42:22.90" personId="{5D40BFC1-4C5D-4B0C-B502-5B19161776A2}" id="{E4AF3685-A4D5-4398-B26E-D536681970D0}">
    <text>why is this sv proxy less than the others above?</text>
  </threadedComment>
  <threadedComment ref="E9" dT="2022-02-17T16:43:10.78" personId="{5D40BFC1-4C5D-4B0C-B502-5B19161776A2}" id="{2F24E8EA-F5D3-4E8C-AD24-4E63CB30D223}">
    <text>These blue ones do not have a Reading ref - these are important as well</text>
  </threadedComment>
  <threadedComment ref="E23" dT="2022-02-17T16:44:13.55" personId="{5D40BFC1-4C5D-4B0C-B502-5B19161776A2}" id="{35F41777-7EE7-401B-9E94-AB1A0B7B0C1C}">
    <text>These blue ones are important to Reading - need to give more than 1</text>
  </threadedComment>
  <threadedComment ref="E55" dT="2022-02-17T16:46:25.46" personId="{5D40BFC1-4C5D-4B0C-B502-5B19161776A2}" id="{5FB64AA8-D429-4959-9132-A2812E8D6613}">
    <text>Mental health is soo important - it's something we need to highlight. Needs more than 1</text>
  </threadedComment>
  <threadedComment ref="E65" dT="2022-02-17T16:48:30.70" personId="{5D40BFC1-4C5D-4B0C-B502-5B19161776A2}" id="{C9F947B3-4973-4C82-962A-FB20EC12773C}">
    <text>would this be relevant to local authorities? can see more in clothes manufacturing</text>
  </threadedComment>
  <threadedComment ref="E85" dT="2022-02-17T17:03:46.75" personId="{5D40BFC1-4C5D-4B0C-B502-5B19161776A2}" id="{2FDA5347-C71B-482A-8597-3D459B79647F}">
    <text>not sure about these carbon ones?</text>
  </threadedComment>
</ThreadedComments>
</file>

<file path=xl/threadedComments/threadedComment2.xml><?xml version="1.0" encoding="utf-8"?>
<ThreadedComments xmlns="http://schemas.microsoft.com/office/spreadsheetml/2018/threadedcomments" xmlns:x="http://schemas.openxmlformats.org/spreadsheetml/2006/main">
  <threadedComment ref="F17" dT="2022-02-23T21:34:56.74" personId="{5D40BFC1-4C5D-4B0C-B502-5B19161776A2}" id="{EA500F20-606B-4EC2-9AD8-A98771793D5A}">
    <text>GREEN - Proxy to be changed to reflect new SV values</text>
  </threadedComment>
  <threadedComment ref="D23" dT="2022-02-23T21:38:18.39" personId="{5D40BFC1-4C5D-4B0C-B502-5B19161776A2}" id="{F2AB979C-FF61-4FA1-95EF-928497243C47}">
    <text>Alistair, I know these outcomes under 'improved employability' are not worth much but do you think they maybe beneficial to YP?</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3" Type="http://schemas.openxmlformats.org/officeDocument/2006/relationships/hyperlink" Target="https://www.reading.gov.uk/about-reading/voluntary-and-community-support/" TargetMode="External"/><Relationship Id="rId2" Type="http://schemas.openxmlformats.org/officeDocument/2006/relationships/hyperlink" Target="https://www.reading.gov.uk/about-reading/voluntary-and-community-support/" TargetMode="External"/><Relationship Id="rId1" Type="http://schemas.openxmlformats.org/officeDocument/2006/relationships/hyperlink" Target="https://www.eastsussex.gov.uk/business/eastsussex/selep/s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176B6-4B52-44D7-8E43-2BABB616853A}">
  <dimension ref="A1:L128"/>
  <sheetViews>
    <sheetView topLeftCell="G1" workbookViewId="0">
      <selection activeCell="G3" sqref="G3"/>
    </sheetView>
  </sheetViews>
  <sheetFormatPr defaultColWidth="8.54296875" defaultRowHeight="14.5" x14ac:dyDescent="0.35"/>
  <cols>
    <col min="1" max="1" width="22.1796875" style="18" customWidth="1"/>
    <col min="2" max="2" width="26.1796875" style="18" customWidth="1"/>
    <col min="3" max="3" width="8" style="18" bestFit="1" customWidth="1"/>
    <col min="4" max="4" width="7.81640625" style="18" bestFit="1" customWidth="1"/>
    <col min="5" max="5" width="255.54296875" style="18" bestFit="1" customWidth="1"/>
    <col min="6" max="6" width="76.453125" style="18" customWidth="1"/>
    <col min="7" max="7" width="113.81640625" style="18" bestFit="1" customWidth="1"/>
    <col min="8" max="16384" width="8.54296875" style="18"/>
  </cols>
  <sheetData>
    <row r="1" spans="1:12" ht="18.5" x14ac:dyDescent="0.35">
      <c r="A1" s="343" t="s">
        <v>0</v>
      </c>
      <c r="B1" s="343" t="s">
        <v>1</v>
      </c>
      <c r="C1" s="343" t="s">
        <v>2</v>
      </c>
      <c r="D1" s="343" t="s">
        <v>3</v>
      </c>
      <c r="E1" s="1" t="s">
        <v>4</v>
      </c>
      <c r="F1" s="3" t="s">
        <v>5</v>
      </c>
      <c r="G1" s="3" t="s">
        <v>6</v>
      </c>
      <c r="H1" s="324" t="s">
        <v>7</v>
      </c>
      <c r="I1" s="16"/>
      <c r="J1" s="17"/>
      <c r="K1" s="11"/>
      <c r="L1" s="11"/>
    </row>
    <row r="2" spans="1:12" ht="15.5" x14ac:dyDescent="0.35">
      <c r="A2" s="344"/>
      <c r="B2" s="344"/>
      <c r="C2" s="344"/>
      <c r="D2" s="344"/>
      <c r="E2" s="2" t="s">
        <v>8</v>
      </c>
      <c r="F2" s="4" t="s">
        <v>9</v>
      </c>
      <c r="G2" s="4" t="s">
        <v>10</v>
      </c>
      <c r="H2" s="325"/>
      <c r="I2" s="19"/>
      <c r="J2" s="20"/>
      <c r="K2" s="20"/>
      <c r="L2" s="20"/>
    </row>
    <row r="3" spans="1:12" x14ac:dyDescent="0.35">
      <c r="A3" s="331"/>
      <c r="B3" s="326" t="s">
        <v>11</v>
      </c>
      <c r="C3" s="21" t="s">
        <v>12</v>
      </c>
      <c r="D3" s="22" t="s">
        <v>13</v>
      </c>
      <c r="E3" s="9" t="s">
        <v>14</v>
      </c>
      <c r="F3" s="7" t="s">
        <v>15</v>
      </c>
      <c r="G3" s="7" t="s">
        <v>16</v>
      </c>
      <c r="H3" s="15">
        <v>1</v>
      </c>
      <c r="I3" s="10"/>
      <c r="J3" s="11"/>
      <c r="K3" s="11"/>
      <c r="L3" s="11"/>
    </row>
    <row r="4" spans="1:12" x14ac:dyDescent="0.35">
      <c r="A4" s="331"/>
      <c r="B4" s="326"/>
      <c r="C4" s="21" t="s">
        <v>17</v>
      </c>
      <c r="D4" s="22"/>
      <c r="E4" s="9" t="s">
        <v>18</v>
      </c>
      <c r="F4" s="7" t="s">
        <v>15</v>
      </c>
      <c r="G4" s="7" t="s">
        <v>16</v>
      </c>
      <c r="H4" s="15">
        <v>1</v>
      </c>
      <c r="I4" s="10"/>
      <c r="J4" s="11"/>
      <c r="K4" s="11"/>
      <c r="L4" s="11"/>
    </row>
    <row r="5" spans="1:12" x14ac:dyDescent="0.35">
      <c r="A5" s="331"/>
      <c r="B5" s="326"/>
      <c r="C5" s="21" t="s">
        <v>19</v>
      </c>
      <c r="D5" s="22" t="s">
        <v>20</v>
      </c>
      <c r="E5" s="9" t="s">
        <v>21</v>
      </c>
      <c r="F5" s="7" t="s">
        <v>15</v>
      </c>
      <c r="G5" s="7" t="s">
        <v>22</v>
      </c>
      <c r="H5" s="15">
        <v>1</v>
      </c>
      <c r="I5" s="10"/>
      <c r="J5" s="11"/>
      <c r="K5" s="11"/>
      <c r="L5" s="11"/>
    </row>
    <row r="6" spans="1:12" x14ac:dyDescent="0.35">
      <c r="A6" s="331"/>
      <c r="B6" s="326"/>
      <c r="C6" s="21" t="s">
        <v>23</v>
      </c>
      <c r="D6" s="22" t="s">
        <v>24</v>
      </c>
      <c r="E6" s="9" t="s">
        <v>25</v>
      </c>
      <c r="F6" s="7" t="s">
        <v>15</v>
      </c>
      <c r="G6" s="7" t="s">
        <v>16</v>
      </c>
      <c r="H6" s="15">
        <v>1</v>
      </c>
      <c r="I6" s="10"/>
      <c r="J6" s="11"/>
      <c r="K6" s="11"/>
      <c r="L6" s="11"/>
    </row>
    <row r="7" spans="1:12" x14ac:dyDescent="0.35">
      <c r="A7" s="331"/>
      <c r="B7" s="326"/>
      <c r="C7" s="21" t="s">
        <v>26</v>
      </c>
      <c r="D7" s="22" t="s">
        <v>27</v>
      </c>
      <c r="E7" s="9" t="s">
        <v>28</v>
      </c>
      <c r="F7" s="7" t="s">
        <v>29</v>
      </c>
      <c r="G7" s="7" t="s">
        <v>30</v>
      </c>
      <c r="H7" s="15"/>
      <c r="I7" s="10"/>
      <c r="J7" s="11"/>
      <c r="K7" s="11"/>
      <c r="L7" s="11"/>
    </row>
    <row r="8" spans="1:12" x14ac:dyDescent="0.35">
      <c r="A8" s="331"/>
      <c r="B8" s="326"/>
      <c r="C8" s="21"/>
      <c r="D8" s="22" t="s">
        <v>31</v>
      </c>
      <c r="E8" s="9" t="s">
        <v>32</v>
      </c>
      <c r="F8" s="7" t="s">
        <v>33</v>
      </c>
      <c r="G8" s="12">
        <v>1</v>
      </c>
      <c r="H8" s="15">
        <v>1</v>
      </c>
      <c r="I8" s="10"/>
      <c r="J8" s="11"/>
      <c r="K8" s="11"/>
      <c r="L8" s="11"/>
    </row>
    <row r="9" spans="1:12" x14ac:dyDescent="0.35">
      <c r="A9" s="331"/>
      <c r="B9" s="326" t="s">
        <v>34</v>
      </c>
      <c r="C9" s="21" t="s">
        <v>35</v>
      </c>
      <c r="D9" s="22" t="s">
        <v>36</v>
      </c>
      <c r="E9" s="9" t="s">
        <v>37</v>
      </c>
      <c r="F9" s="7" t="s">
        <v>15</v>
      </c>
      <c r="G9" s="12">
        <v>18965</v>
      </c>
      <c r="H9" s="15">
        <v>1</v>
      </c>
      <c r="I9" s="10"/>
      <c r="J9" s="11"/>
      <c r="K9" s="11"/>
      <c r="L9" s="11"/>
    </row>
    <row r="10" spans="1:12" ht="29" x14ac:dyDescent="0.35">
      <c r="A10" s="331"/>
      <c r="B10" s="326"/>
      <c r="C10" s="21" t="s">
        <v>38</v>
      </c>
      <c r="D10" s="22"/>
      <c r="E10" s="9" t="s">
        <v>39</v>
      </c>
      <c r="F10" s="7" t="s">
        <v>15</v>
      </c>
      <c r="G10" s="12">
        <v>18965</v>
      </c>
      <c r="H10" s="15">
        <v>1</v>
      </c>
      <c r="I10" s="10"/>
      <c r="J10" s="11"/>
      <c r="K10" s="11"/>
      <c r="L10" s="11"/>
    </row>
    <row r="11" spans="1:12" x14ac:dyDescent="0.35">
      <c r="A11" s="331"/>
      <c r="B11" s="326"/>
      <c r="C11" s="21" t="s">
        <v>40</v>
      </c>
      <c r="D11" s="22"/>
      <c r="E11" s="9" t="s">
        <v>41</v>
      </c>
      <c r="F11" s="7" t="s">
        <v>15</v>
      </c>
      <c r="G11" s="12">
        <v>18965</v>
      </c>
      <c r="H11" s="15">
        <v>1</v>
      </c>
      <c r="I11" s="10"/>
      <c r="J11" s="11"/>
      <c r="K11" s="11"/>
      <c r="L11" s="11"/>
    </row>
    <row r="12" spans="1:12" x14ac:dyDescent="0.35">
      <c r="A12" s="331"/>
      <c r="B12" s="326"/>
      <c r="C12" s="21" t="s">
        <v>42</v>
      </c>
      <c r="D12" s="22"/>
      <c r="E12" s="9" t="s">
        <v>43</v>
      </c>
      <c r="F12" s="7" t="s">
        <v>15</v>
      </c>
      <c r="G12" s="12">
        <v>18965</v>
      </c>
      <c r="H12" s="15">
        <v>1</v>
      </c>
      <c r="I12" s="10"/>
      <c r="J12" s="11"/>
      <c r="K12" s="11"/>
      <c r="L12" s="11"/>
    </row>
    <row r="13" spans="1:12" x14ac:dyDescent="0.35">
      <c r="A13" s="331"/>
      <c r="B13" s="326"/>
      <c r="C13" s="21" t="s">
        <v>44</v>
      </c>
      <c r="D13" s="22"/>
      <c r="E13" s="9" t="s">
        <v>45</v>
      </c>
      <c r="F13" s="7" t="s">
        <v>15</v>
      </c>
      <c r="G13" s="12">
        <v>18965</v>
      </c>
      <c r="H13" s="15">
        <v>1</v>
      </c>
      <c r="I13" s="10"/>
      <c r="J13" s="11"/>
      <c r="K13" s="11"/>
      <c r="L13" s="11"/>
    </row>
    <row r="14" spans="1:12" x14ac:dyDescent="0.35">
      <c r="A14" s="331"/>
      <c r="B14" s="326"/>
      <c r="C14" s="21" t="s">
        <v>46</v>
      </c>
      <c r="D14" s="22" t="s">
        <v>47</v>
      </c>
      <c r="E14" s="9" t="s">
        <v>48</v>
      </c>
      <c r="F14" s="7" t="s">
        <v>15</v>
      </c>
      <c r="G14" s="12">
        <v>13636</v>
      </c>
      <c r="H14" s="15">
        <v>1</v>
      </c>
      <c r="I14" s="10"/>
      <c r="J14" s="11"/>
      <c r="K14" s="11"/>
      <c r="L14" s="11"/>
    </row>
    <row r="15" spans="1:12" x14ac:dyDescent="0.35">
      <c r="A15" s="331"/>
      <c r="B15" s="326"/>
      <c r="C15" s="21" t="s">
        <v>49</v>
      </c>
      <c r="D15" s="22"/>
      <c r="E15" s="9" t="s">
        <v>50</v>
      </c>
      <c r="F15" s="7" t="s">
        <v>15</v>
      </c>
      <c r="G15" s="12">
        <v>13636</v>
      </c>
      <c r="H15" s="15">
        <v>1</v>
      </c>
      <c r="I15" s="10"/>
      <c r="J15" s="11"/>
      <c r="K15" s="11"/>
      <c r="L15" s="11"/>
    </row>
    <row r="16" spans="1:12" x14ac:dyDescent="0.35">
      <c r="A16" s="331"/>
      <c r="B16" s="326"/>
      <c r="C16" s="21" t="s">
        <v>51</v>
      </c>
      <c r="D16" s="22" t="s">
        <v>52</v>
      </c>
      <c r="E16" s="9" t="s">
        <v>53</v>
      </c>
      <c r="F16" s="7" t="s">
        <v>15</v>
      </c>
      <c r="G16" s="12">
        <v>23119</v>
      </c>
      <c r="H16" s="15">
        <v>1</v>
      </c>
      <c r="I16" s="10"/>
      <c r="J16" s="11"/>
      <c r="K16" s="11"/>
      <c r="L16" s="11"/>
    </row>
    <row r="17" spans="1:12" x14ac:dyDescent="0.35">
      <c r="A17" s="331"/>
      <c r="B17" s="326"/>
      <c r="C17" s="21" t="s">
        <v>54</v>
      </c>
      <c r="D17" s="22"/>
      <c r="E17" s="9" t="s">
        <v>55</v>
      </c>
      <c r="F17" s="7" t="s">
        <v>15</v>
      </c>
      <c r="G17" s="12">
        <v>22162</v>
      </c>
      <c r="H17" s="15">
        <v>1</v>
      </c>
      <c r="I17" s="10"/>
      <c r="J17" s="11"/>
      <c r="K17" s="11"/>
      <c r="L17" s="11"/>
    </row>
    <row r="18" spans="1:12" x14ac:dyDescent="0.35">
      <c r="A18" s="331"/>
      <c r="B18" s="326"/>
      <c r="C18" s="21" t="s">
        <v>56</v>
      </c>
      <c r="D18" s="22" t="s">
        <v>57</v>
      </c>
      <c r="E18" s="9" t="s">
        <v>58</v>
      </c>
      <c r="F18" s="7" t="s">
        <v>15</v>
      </c>
      <c r="G18" s="12">
        <v>15166</v>
      </c>
      <c r="H18" s="15">
        <v>1</v>
      </c>
      <c r="I18" s="10"/>
      <c r="J18" s="11"/>
      <c r="K18" s="11"/>
      <c r="L18" s="11"/>
    </row>
    <row r="19" spans="1:12" ht="29" x14ac:dyDescent="0.35">
      <c r="A19" s="331"/>
      <c r="B19" s="326"/>
      <c r="C19" s="21" t="s">
        <v>59</v>
      </c>
      <c r="D19" s="22"/>
      <c r="E19" s="9" t="s">
        <v>60</v>
      </c>
      <c r="F19" s="7" t="s">
        <v>15</v>
      </c>
      <c r="G19" s="12">
        <v>15166</v>
      </c>
      <c r="H19" s="15">
        <v>1</v>
      </c>
      <c r="I19" s="10"/>
      <c r="J19" s="11"/>
      <c r="K19" s="11"/>
      <c r="L19" s="11"/>
    </row>
    <row r="20" spans="1:12" x14ac:dyDescent="0.35">
      <c r="A20" s="331"/>
      <c r="B20" s="326"/>
      <c r="C20" s="21"/>
      <c r="D20" s="22" t="s">
        <v>61</v>
      </c>
      <c r="E20" s="9" t="s">
        <v>62</v>
      </c>
      <c r="F20" s="7" t="s">
        <v>29</v>
      </c>
      <c r="G20" s="7" t="s">
        <v>30</v>
      </c>
      <c r="H20" s="15"/>
      <c r="I20" s="10"/>
      <c r="J20" s="11"/>
      <c r="K20" s="11"/>
      <c r="L20" s="11"/>
    </row>
    <row r="21" spans="1:12" x14ac:dyDescent="0.35">
      <c r="A21" s="331"/>
      <c r="B21" s="326"/>
      <c r="C21" s="21"/>
      <c r="D21" s="22" t="s">
        <v>63</v>
      </c>
      <c r="E21" s="9" t="s">
        <v>64</v>
      </c>
      <c r="F21" s="7" t="s">
        <v>29</v>
      </c>
      <c r="G21" s="7" t="s">
        <v>30</v>
      </c>
      <c r="H21" s="15"/>
      <c r="I21" s="10"/>
      <c r="J21" s="11"/>
      <c r="K21" s="11"/>
      <c r="L21" s="11"/>
    </row>
    <row r="22" spans="1:12" x14ac:dyDescent="0.35">
      <c r="A22" s="331"/>
      <c r="B22" s="326"/>
      <c r="C22" s="21"/>
      <c r="D22" s="22" t="s">
        <v>65</v>
      </c>
      <c r="E22" s="9" t="s">
        <v>66</v>
      </c>
      <c r="F22" s="7" t="s">
        <v>67</v>
      </c>
      <c r="G22" s="7" t="s">
        <v>30</v>
      </c>
      <c r="H22" s="15"/>
      <c r="I22" s="10"/>
      <c r="J22" s="11"/>
      <c r="K22" s="11"/>
      <c r="L22" s="11"/>
    </row>
    <row r="23" spans="1:12" x14ac:dyDescent="0.35">
      <c r="A23" s="331"/>
      <c r="B23" s="326"/>
      <c r="C23" s="21"/>
      <c r="D23" s="22" t="s">
        <v>68</v>
      </c>
      <c r="E23" s="9" t="s">
        <v>69</v>
      </c>
      <c r="F23" s="7" t="s">
        <v>67</v>
      </c>
      <c r="G23" s="7" t="s">
        <v>30</v>
      </c>
      <c r="H23" s="15"/>
      <c r="I23" s="10"/>
      <c r="J23" s="11"/>
      <c r="K23" s="11"/>
      <c r="L23" s="11"/>
    </row>
    <row r="24" spans="1:12" x14ac:dyDescent="0.35">
      <c r="A24" s="331"/>
      <c r="B24" s="326"/>
      <c r="C24" s="21" t="s">
        <v>70</v>
      </c>
      <c r="D24" s="22" t="s">
        <v>71</v>
      </c>
      <c r="E24" s="9" t="s">
        <v>72</v>
      </c>
      <c r="F24" s="7" t="s">
        <v>73</v>
      </c>
      <c r="G24" s="12">
        <v>125.62</v>
      </c>
      <c r="H24" s="15">
        <v>1</v>
      </c>
      <c r="I24" s="10"/>
      <c r="J24" s="11"/>
      <c r="K24" s="11"/>
      <c r="L24" s="11"/>
    </row>
    <row r="25" spans="1:12" x14ac:dyDescent="0.35">
      <c r="A25" s="331"/>
      <c r="B25" s="326" t="s">
        <v>74</v>
      </c>
      <c r="C25" s="21" t="s">
        <v>75</v>
      </c>
      <c r="D25" s="22" t="s">
        <v>76</v>
      </c>
      <c r="E25" s="9" t="s">
        <v>77</v>
      </c>
      <c r="F25" s="7" t="s">
        <v>78</v>
      </c>
      <c r="G25" s="12">
        <v>16.07</v>
      </c>
      <c r="H25" s="15">
        <v>1</v>
      </c>
      <c r="I25" s="10"/>
      <c r="J25" s="11"/>
      <c r="K25" s="11"/>
      <c r="L25" s="11"/>
    </row>
    <row r="26" spans="1:12" x14ac:dyDescent="0.35">
      <c r="A26" s="331"/>
      <c r="B26" s="326"/>
      <c r="C26" s="21"/>
      <c r="D26" s="22" t="s">
        <v>79</v>
      </c>
      <c r="E26" s="9" t="s">
        <v>80</v>
      </c>
      <c r="F26" s="7" t="s">
        <v>81</v>
      </c>
      <c r="G26" s="12">
        <v>64.28</v>
      </c>
      <c r="H26" s="15">
        <v>1</v>
      </c>
      <c r="I26" s="10"/>
      <c r="J26" s="11"/>
      <c r="K26" s="11"/>
      <c r="L26" s="11"/>
    </row>
    <row r="27" spans="1:12" ht="15" x14ac:dyDescent="0.25">
      <c r="A27" s="331"/>
      <c r="B27" s="326"/>
      <c r="C27" s="21" t="s">
        <v>82</v>
      </c>
      <c r="D27" s="22" t="s">
        <v>83</v>
      </c>
      <c r="E27" s="9" t="s">
        <v>84</v>
      </c>
      <c r="F27" s="7" t="s">
        <v>85</v>
      </c>
      <c r="G27" s="12">
        <v>258.45</v>
      </c>
      <c r="H27" s="15">
        <v>1</v>
      </c>
      <c r="I27" s="10"/>
      <c r="J27" s="11"/>
      <c r="K27" s="11"/>
      <c r="L27" s="11"/>
    </row>
    <row r="28" spans="1:12" ht="15" x14ac:dyDescent="0.25">
      <c r="A28" s="331"/>
      <c r="B28" s="326"/>
      <c r="C28" s="21" t="s">
        <v>86</v>
      </c>
      <c r="D28" s="22" t="s">
        <v>87</v>
      </c>
      <c r="E28" s="9" t="s">
        <v>88</v>
      </c>
      <c r="F28" s="7" t="s">
        <v>85</v>
      </c>
      <c r="G28" s="12">
        <v>207.4</v>
      </c>
      <c r="H28" s="15">
        <v>1</v>
      </c>
      <c r="I28" s="10"/>
      <c r="J28" s="11"/>
      <c r="K28" s="11"/>
      <c r="L28" s="11"/>
    </row>
    <row r="29" spans="1:12" ht="30" x14ac:dyDescent="0.25">
      <c r="A29" s="331"/>
      <c r="B29" s="326"/>
      <c r="C29" s="21" t="s">
        <v>89</v>
      </c>
      <c r="D29" s="22"/>
      <c r="E29" s="9" t="s">
        <v>90</v>
      </c>
      <c r="F29" s="7" t="s">
        <v>85</v>
      </c>
      <c r="G29" s="12">
        <v>258.45</v>
      </c>
      <c r="H29" s="15">
        <v>1</v>
      </c>
      <c r="I29" s="10"/>
      <c r="J29" s="11"/>
      <c r="K29" s="11"/>
      <c r="L29" s="11"/>
    </row>
    <row r="30" spans="1:12" ht="30" x14ac:dyDescent="0.25">
      <c r="A30" s="331"/>
      <c r="B30" s="326"/>
      <c r="C30" s="21" t="s">
        <v>91</v>
      </c>
      <c r="D30" s="22"/>
      <c r="E30" s="9" t="s">
        <v>92</v>
      </c>
      <c r="F30" s="7" t="s">
        <v>85</v>
      </c>
      <c r="G30" s="12">
        <v>207.4</v>
      </c>
      <c r="H30" s="15">
        <v>1</v>
      </c>
      <c r="I30" s="10"/>
      <c r="J30" s="11"/>
      <c r="K30" s="11"/>
      <c r="L30" s="11"/>
    </row>
    <row r="31" spans="1:12" ht="15" x14ac:dyDescent="0.25">
      <c r="A31" s="331"/>
      <c r="B31" s="326"/>
      <c r="C31" s="21" t="s">
        <v>93</v>
      </c>
      <c r="D31" s="22"/>
      <c r="E31" s="9" t="s">
        <v>94</v>
      </c>
      <c r="F31" s="7" t="s">
        <v>73</v>
      </c>
      <c r="G31" s="12">
        <v>125.62</v>
      </c>
      <c r="H31" s="15">
        <v>1</v>
      </c>
      <c r="I31" s="10"/>
      <c r="J31" s="11"/>
      <c r="K31" s="11"/>
      <c r="L31" s="11"/>
    </row>
    <row r="32" spans="1:12" ht="15" x14ac:dyDescent="0.25">
      <c r="A32" s="331"/>
      <c r="B32" s="326"/>
      <c r="C32" s="21" t="s">
        <v>95</v>
      </c>
      <c r="D32" s="22"/>
      <c r="E32" s="9" t="s">
        <v>96</v>
      </c>
      <c r="F32" s="7" t="s">
        <v>85</v>
      </c>
      <c r="G32" s="12">
        <v>207.4</v>
      </c>
      <c r="H32" s="15">
        <v>1</v>
      </c>
      <c r="I32" s="10"/>
      <c r="J32" s="11"/>
      <c r="K32" s="11"/>
      <c r="L32" s="11"/>
    </row>
    <row r="33" spans="1:12" ht="15" x14ac:dyDescent="0.25">
      <c r="A33" s="331"/>
      <c r="B33" s="326" t="s">
        <v>97</v>
      </c>
      <c r="C33" s="21" t="s">
        <v>98</v>
      </c>
      <c r="D33" s="22" t="s">
        <v>99</v>
      </c>
      <c r="E33" s="9" t="s">
        <v>100</v>
      </c>
      <c r="F33" s="7" t="s">
        <v>73</v>
      </c>
      <c r="G33" s="12">
        <v>125.62</v>
      </c>
      <c r="H33" s="15">
        <v>1</v>
      </c>
      <c r="I33" s="10"/>
      <c r="J33" s="11"/>
      <c r="K33" s="11"/>
      <c r="L33" s="11"/>
    </row>
    <row r="34" spans="1:12" ht="15" x14ac:dyDescent="0.25">
      <c r="A34" s="331"/>
      <c r="B34" s="326"/>
      <c r="C34" s="21" t="s">
        <v>101</v>
      </c>
      <c r="D34" s="22" t="s">
        <v>102</v>
      </c>
      <c r="E34" s="9" t="s">
        <v>103</v>
      </c>
      <c r="F34" s="7" t="s">
        <v>85</v>
      </c>
      <c r="G34" s="12">
        <v>158.22999999999999</v>
      </c>
      <c r="H34" s="15">
        <v>1</v>
      </c>
      <c r="I34" s="10"/>
      <c r="J34" s="11"/>
      <c r="K34" s="11"/>
      <c r="L34" s="11"/>
    </row>
    <row r="35" spans="1:12" ht="15" x14ac:dyDescent="0.25">
      <c r="A35" s="331"/>
      <c r="B35" s="326"/>
      <c r="C35" s="21" t="s">
        <v>104</v>
      </c>
      <c r="D35" s="22" t="s">
        <v>105</v>
      </c>
      <c r="E35" s="9" t="s">
        <v>106</v>
      </c>
      <c r="F35" s="7" t="s">
        <v>85</v>
      </c>
      <c r="G35" s="12">
        <v>158.22999999999999</v>
      </c>
      <c r="H35" s="15">
        <v>1</v>
      </c>
      <c r="I35" s="10"/>
      <c r="J35" s="11"/>
      <c r="K35" s="11"/>
      <c r="L35" s="11"/>
    </row>
    <row r="36" spans="1:12" ht="15" x14ac:dyDescent="0.25">
      <c r="A36" s="331"/>
      <c r="B36" s="326"/>
      <c r="C36" s="21" t="s">
        <v>107</v>
      </c>
      <c r="D36" s="22"/>
      <c r="E36" s="9" t="s">
        <v>108</v>
      </c>
      <c r="F36" s="7" t="s">
        <v>85</v>
      </c>
      <c r="G36" s="12">
        <v>315</v>
      </c>
      <c r="H36" s="15">
        <v>1</v>
      </c>
      <c r="I36" s="10"/>
      <c r="J36" s="11"/>
      <c r="K36" s="11"/>
      <c r="L36" s="11"/>
    </row>
    <row r="37" spans="1:12" ht="15" x14ac:dyDescent="0.25">
      <c r="A37" s="331"/>
      <c r="B37" s="326"/>
      <c r="C37" s="21"/>
      <c r="D37" s="22" t="s">
        <v>109</v>
      </c>
      <c r="E37" s="9" t="s">
        <v>110</v>
      </c>
      <c r="F37" s="7" t="s">
        <v>33</v>
      </c>
      <c r="G37" s="12">
        <v>1</v>
      </c>
      <c r="H37" s="15">
        <v>1</v>
      </c>
      <c r="I37" s="10"/>
      <c r="J37" s="11"/>
      <c r="K37" s="11"/>
      <c r="L37" s="11"/>
    </row>
    <row r="38" spans="1:12" ht="15" x14ac:dyDescent="0.25">
      <c r="A38" s="332" t="s">
        <v>111</v>
      </c>
      <c r="B38" s="5"/>
      <c r="C38" s="21" t="s">
        <v>112</v>
      </c>
      <c r="D38" s="22"/>
      <c r="E38" s="6" t="s">
        <v>113</v>
      </c>
      <c r="F38" s="7" t="s">
        <v>114</v>
      </c>
      <c r="G38" s="12">
        <v>96.11</v>
      </c>
      <c r="H38" s="15">
        <v>1</v>
      </c>
      <c r="I38" s="10"/>
      <c r="J38" s="11"/>
      <c r="K38" s="11"/>
      <c r="L38" s="11"/>
    </row>
    <row r="39" spans="1:12" ht="15" x14ac:dyDescent="0.25">
      <c r="A39" s="332"/>
      <c r="B39" s="5"/>
      <c r="C39" s="21" t="s">
        <v>115</v>
      </c>
      <c r="D39" s="22"/>
      <c r="E39" s="6" t="s">
        <v>116</v>
      </c>
      <c r="F39" s="7" t="s">
        <v>117</v>
      </c>
      <c r="G39" s="7" t="s">
        <v>29</v>
      </c>
      <c r="H39" s="15"/>
      <c r="I39" s="10"/>
      <c r="J39" s="11"/>
      <c r="K39" s="11"/>
      <c r="L39" s="11"/>
    </row>
    <row r="40" spans="1:12" ht="15" x14ac:dyDescent="0.25">
      <c r="A40" s="332"/>
      <c r="B40" s="5"/>
      <c r="C40" s="21" t="s">
        <v>118</v>
      </c>
      <c r="D40" s="22"/>
      <c r="E40" s="6" t="s">
        <v>119</v>
      </c>
      <c r="F40" s="7" t="s">
        <v>117</v>
      </c>
      <c r="G40" s="7" t="s">
        <v>29</v>
      </c>
      <c r="H40" s="15"/>
      <c r="I40" s="10"/>
      <c r="J40" s="11"/>
      <c r="K40" s="11"/>
      <c r="L40" s="11"/>
    </row>
    <row r="41" spans="1:12" ht="15" x14ac:dyDescent="0.25">
      <c r="A41" s="332"/>
      <c r="B41" s="5"/>
      <c r="C41" s="21" t="s">
        <v>120</v>
      </c>
      <c r="D41" s="22"/>
      <c r="E41" s="6" t="s">
        <v>121</v>
      </c>
      <c r="F41" s="7" t="s">
        <v>33</v>
      </c>
      <c r="G41" s="12">
        <v>1</v>
      </c>
      <c r="H41" s="15">
        <v>1</v>
      </c>
      <c r="I41" s="10"/>
      <c r="J41" s="11"/>
      <c r="K41" s="11"/>
      <c r="L41" s="11"/>
    </row>
    <row r="42" spans="1:12" ht="15" x14ac:dyDescent="0.25">
      <c r="A42" s="332"/>
      <c r="B42" s="5"/>
      <c r="C42" s="21" t="s">
        <v>122</v>
      </c>
      <c r="D42" s="22"/>
      <c r="E42" s="6" t="s">
        <v>123</v>
      </c>
      <c r="F42" s="7" t="s">
        <v>33</v>
      </c>
      <c r="G42" s="12">
        <v>1</v>
      </c>
      <c r="H42" s="15">
        <v>1</v>
      </c>
      <c r="I42" s="10"/>
      <c r="J42" s="11"/>
      <c r="K42" s="11"/>
      <c r="L42" s="11"/>
    </row>
    <row r="43" spans="1:12" ht="15" x14ac:dyDescent="0.25">
      <c r="A43" s="332"/>
      <c r="B43" s="5"/>
      <c r="C43" s="21" t="s">
        <v>124</v>
      </c>
      <c r="D43" s="22"/>
      <c r="E43" s="6" t="s">
        <v>125</v>
      </c>
      <c r="F43" s="7" t="s">
        <v>33</v>
      </c>
      <c r="G43" s="12">
        <v>1</v>
      </c>
      <c r="H43" s="15">
        <v>1</v>
      </c>
      <c r="I43" s="10"/>
      <c r="J43" s="11"/>
      <c r="K43" s="11"/>
      <c r="L43" s="11"/>
    </row>
    <row r="44" spans="1:12" ht="30" x14ac:dyDescent="0.25">
      <c r="A44" s="332"/>
      <c r="B44" s="5"/>
      <c r="C44" s="21" t="s">
        <v>126</v>
      </c>
      <c r="D44" s="22"/>
      <c r="E44" s="6" t="s">
        <v>127</v>
      </c>
      <c r="F44" s="7" t="s">
        <v>33</v>
      </c>
      <c r="G44" s="12">
        <v>1</v>
      </c>
      <c r="H44" s="15">
        <v>1</v>
      </c>
      <c r="I44" s="10"/>
      <c r="J44" s="11"/>
      <c r="K44" s="11"/>
      <c r="L44" s="11"/>
    </row>
    <row r="45" spans="1:12" ht="15" x14ac:dyDescent="0.25">
      <c r="A45" s="332"/>
      <c r="B45" s="326" t="s">
        <v>128</v>
      </c>
      <c r="C45" s="21" t="s">
        <v>129</v>
      </c>
      <c r="D45" s="22"/>
      <c r="E45" s="9" t="s">
        <v>130</v>
      </c>
      <c r="F45" s="7" t="s">
        <v>33</v>
      </c>
      <c r="G45" s="12">
        <v>0.12</v>
      </c>
      <c r="H45" s="15">
        <v>1</v>
      </c>
      <c r="I45" s="10"/>
      <c r="J45" s="11"/>
      <c r="K45" s="11"/>
      <c r="L45" s="11"/>
    </row>
    <row r="46" spans="1:12" ht="15" x14ac:dyDescent="0.25">
      <c r="A46" s="332"/>
      <c r="B46" s="326"/>
      <c r="C46" s="21" t="s">
        <v>131</v>
      </c>
      <c r="D46" s="22" t="s">
        <v>132</v>
      </c>
      <c r="E46" s="9" t="s">
        <v>133</v>
      </c>
      <c r="F46" s="7" t="s">
        <v>114</v>
      </c>
      <c r="G46" s="12">
        <v>96.11</v>
      </c>
      <c r="H46" s="15">
        <v>1</v>
      </c>
      <c r="I46" s="10"/>
      <c r="J46" s="11"/>
      <c r="K46" s="11"/>
      <c r="L46" s="11"/>
    </row>
    <row r="47" spans="1:12" ht="15" x14ac:dyDescent="0.25">
      <c r="A47" s="332"/>
      <c r="B47" s="326"/>
      <c r="C47" s="21" t="s">
        <v>134</v>
      </c>
      <c r="D47" s="22" t="s">
        <v>135</v>
      </c>
      <c r="E47" s="9" t="s">
        <v>136</v>
      </c>
      <c r="F47" s="7" t="s">
        <v>114</v>
      </c>
      <c r="G47" s="12">
        <v>96.11</v>
      </c>
      <c r="H47" s="15">
        <v>1</v>
      </c>
      <c r="I47" s="10"/>
      <c r="J47" s="11"/>
      <c r="K47" s="11"/>
      <c r="L47" s="11"/>
    </row>
    <row r="48" spans="1:12" ht="15" x14ac:dyDescent="0.25">
      <c r="A48" s="332"/>
      <c r="B48" s="326"/>
      <c r="C48" s="21" t="s">
        <v>137</v>
      </c>
      <c r="D48" s="22" t="s">
        <v>138</v>
      </c>
      <c r="E48" s="9" t="s">
        <v>139</v>
      </c>
      <c r="F48" s="7" t="s">
        <v>33</v>
      </c>
      <c r="G48" s="12">
        <v>1</v>
      </c>
      <c r="H48" s="15">
        <v>1</v>
      </c>
      <c r="I48" s="10"/>
      <c r="J48" s="11"/>
      <c r="K48" s="11"/>
      <c r="L48" s="11"/>
    </row>
    <row r="49" spans="1:12" ht="15" x14ac:dyDescent="0.25">
      <c r="A49" s="332"/>
      <c r="B49" s="326"/>
      <c r="C49" s="21" t="s">
        <v>140</v>
      </c>
      <c r="D49" s="22" t="s">
        <v>141</v>
      </c>
      <c r="E49" s="9" t="s">
        <v>142</v>
      </c>
      <c r="F49" s="7" t="s">
        <v>143</v>
      </c>
      <c r="G49" s="12">
        <v>16.07</v>
      </c>
      <c r="H49" s="15">
        <v>1</v>
      </c>
      <c r="I49" s="10"/>
      <c r="J49" s="11"/>
      <c r="K49" s="11"/>
      <c r="L49" s="11"/>
    </row>
    <row r="50" spans="1:12" ht="15" x14ac:dyDescent="0.25">
      <c r="A50" s="332"/>
      <c r="B50" s="326"/>
      <c r="C50" s="21" t="s">
        <v>144</v>
      </c>
      <c r="D50" s="22" t="s">
        <v>145</v>
      </c>
      <c r="E50" s="9" t="s">
        <v>146</v>
      </c>
      <c r="F50" s="7" t="s">
        <v>33</v>
      </c>
      <c r="G50" s="7" t="s">
        <v>147</v>
      </c>
      <c r="H50" s="15">
        <v>1</v>
      </c>
      <c r="I50" s="10"/>
      <c r="J50" s="11"/>
      <c r="K50" s="11"/>
      <c r="L50" s="11"/>
    </row>
    <row r="51" spans="1:12" ht="30" x14ac:dyDescent="0.25">
      <c r="A51" s="332"/>
      <c r="B51" s="326"/>
      <c r="C51" s="21" t="s">
        <v>148</v>
      </c>
      <c r="D51" s="22" t="s">
        <v>149</v>
      </c>
      <c r="E51" s="9" t="s">
        <v>150</v>
      </c>
      <c r="F51" s="7" t="s">
        <v>33</v>
      </c>
      <c r="G51" s="7" t="s">
        <v>151</v>
      </c>
      <c r="H51" s="15">
        <v>1</v>
      </c>
      <c r="I51" s="10"/>
      <c r="J51" s="11"/>
      <c r="K51" s="11"/>
      <c r="L51" s="11"/>
    </row>
    <row r="52" spans="1:12" ht="15" x14ac:dyDescent="0.25">
      <c r="A52" s="332"/>
      <c r="B52" s="326"/>
      <c r="C52" s="21" t="s">
        <v>152</v>
      </c>
      <c r="D52" s="22" t="s">
        <v>153</v>
      </c>
      <c r="E52" s="9" t="s">
        <v>154</v>
      </c>
      <c r="F52" s="7" t="s">
        <v>33</v>
      </c>
      <c r="G52" s="7" t="s">
        <v>155</v>
      </c>
      <c r="H52" s="15">
        <v>1</v>
      </c>
      <c r="I52" s="10"/>
      <c r="J52" s="11"/>
      <c r="K52" s="11"/>
      <c r="L52" s="11"/>
    </row>
    <row r="53" spans="1:12" ht="15" x14ac:dyDescent="0.25">
      <c r="A53" s="332"/>
      <c r="B53" s="326"/>
      <c r="C53" s="21" t="s">
        <v>156</v>
      </c>
      <c r="D53" s="22"/>
      <c r="E53" s="9" t="s">
        <v>157</v>
      </c>
      <c r="F53" s="7" t="s">
        <v>33</v>
      </c>
      <c r="G53" s="7" t="s">
        <v>155</v>
      </c>
      <c r="H53" s="15">
        <v>1</v>
      </c>
      <c r="I53" s="10"/>
      <c r="J53" s="11"/>
      <c r="K53" s="11"/>
      <c r="L53" s="11"/>
    </row>
    <row r="54" spans="1:12" ht="15" x14ac:dyDescent="0.25">
      <c r="A54" s="332"/>
      <c r="B54" s="326"/>
      <c r="C54" s="21"/>
      <c r="D54" s="22" t="s">
        <v>158</v>
      </c>
      <c r="E54" s="9" t="s">
        <v>159</v>
      </c>
      <c r="F54" s="7" t="s">
        <v>160</v>
      </c>
      <c r="G54" s="7" t="s">
        <v>30</v>
      </c>
      <c r="H54" s="15"/>
      <c r="I54" s="10"/>
      <c r="J54" s="11"/>
      <c r="K54" s="11"/>
      <c r="L54" s="11"/>
    </row>
    <row r="55" spans="1:12" ht="15" x14ac:dyDescent="0.25">
      <c r="A55" s="332"/>
      <c r="B55" s="326"/>
      <c r="C55" s="21"/>
      <c r="D55" s="22" t="s">
        <v>161</v>
      </c>
      <c r="E55" s="9" t="s">
        <v>162</v>
      </c>
      <c r="F55" s="7" t="s">
        <v>33</v>
      </c>
      <c r="G55" s="12">
        <v>1</v>
      </c>
      <c r="H55" s="15">
        <v>1</v>
      </c>
      <c r="I55" s="10"/>
      <c r="J55" s="11"/>
      <c r="K55" s="11"/>
      <c r="L55" s="11"/>
    </row>
    <row r="56" spans="1:12" ht="30" x14ac:dyDescent="0.25">
      <c r="A56" s="332"/>
      <c r="B56" s="326" t="s">
        <v>163</v>
      </c>
      <c r="C56" s="21" t="s">
        <v>164</v>
      </c>
      <c r="D56" s="22" t="s">
        <v>165</v>
      </c>
      <c r="E56" s="9" t="s">
        <v>166</v>
      </c>
      <c r="F56" s="7" t="s">
        <v>167</v>
      </c>
      <c r="G56" s="12">
        <v>124.3</v>
      </c>
      <c r="H56" s="15">
        <v>1</v>
      </c>
      <c r="I56" s="10"/>
      <c r="J56" s="11"/>
      <c r="K56" s="11"/>
      <c r="L56" s="11"/>
    </row>
    <row r="57" spans="1:12" ht="15" x14ac:dyDescent="0.25">
      <c r="A57" s="332"/>
      <c r="B57" s="326"/>
      <c r="C57" s="21" t="s">
        <v>168</v>
      </c>
      <c r="D57" s="22"/>
      <c r="E57" s="9" t="s">
        <v>169</v>
      </c>
      <c r="F57" s="7" t="s">
        <v>167</v>
      </c>
      <c r="G57" s="12">
        <v>135.11000000000001</v>
      </c>
      <c r="H57" s="15">
        <v>1</v>
      </c>
      <c r="I57" s="10"/>
      <c r="J57" s="11"/>
      <c r="K57" s="11"/>
      <c r="L57" s="11"/>
    </row>
    <row r="58" spans="1:12" ht="15" x14ac:dyDescent="0.25">
      <c r="A58" s="332"/>
      <c r="B58" s="326"/>
      <c r="C58" s="21"/>
      <c r="D58" s="22" t="s">
        <v>170</v>
      </c>
      <c r="E58" s="9" t="s">
        <v>171</v>
      </c>
      <c r="F58" s="7" t="s">
        <v>167</v>
      </c>
      <c r="G58" s="12">
        <v>383</v>
      </c>
      <c r="H58" s="15">
        <v>1</v>
      </c>
      <c r="I58" s="10"/>
      <c r="J58" s="11"/>
      <c r="K58" s="11"/>
      <c r="L58" s="11"/>
    </row>
    <row r="59" spans="1:12" ht="15" x14ac:dyDescent="0.25">
      <c r="A59" s="332"/>
      <c r="B59" s="326"/>
      <c r="C59" s="21" t="s">
        <v>172</v>
      </c>
      <c r="D59" s="22"/>
      <c r="E59" s="9" t="s">
        <v>173</v>
      </c>
      <c r="F59" s="7" t="s">
        <v>33</v>
      </c>
      <c r="G59" s="12">
        <v>1</v>
      </c>
      <c r="H59" s="15">
        <v>1</v>
      </c>
      <c r="I59" s="10"/>
      <c r="J59" s="11"/>
      <c r="K59" s="11"/>
      <c r="L59" s="11"/>
    </row>
    <row r="60" spans="1:12" ht="30" x14ac:dyDescent="0.25">
      <c r="A60" s="332"/>
      <c r="B60" s="326"/>
      <c r="C60" s="21" t="s">
        <v>174</v>
      </c>
      <c r="D60" s="22"/>
      <c r="E60" s="9" t="s">
        <v>175</v>
      </c>
      <c r="F60" s="7" t="s">
        <v>29</v>
      </c>
      <c r="G60" s="7" t="s">
        <v>30</v>
      </c>
      <c r="H60" s="15"/>
      <c r="I60" s="10"/>
      <c r="J60" s="11"/>
      <c r="K60" s="11"/>
      <c r="L60" s="11"/>
    </row>
    <row r="61" spans="1:12" ht="15" x14ac:dyDescent="0.25">
      <c r="A61" s="332"/>
      <c r="B61" s="326"/>
      <c r="C61" s="21" t="s">
        <v>176</v>
      </c>
      <c r="D61" s="22" t="s">
        <v>177</v>
      </c>
      <c r="E61" s="9" t="s">
        <v>178</v>
      </c>
      <c r="F61" s="7" t="s">
        <v>73</v>
      </c>
      <c r="G61" s="12">
        <v>96.11</v>
      </c>
      <c r="H61" s="15">
        <v>1</v>
      </c>
      <c r="I61" s="10"/>
      <c r="J61" s="11"/>
      <c r="K61" s="11"/>
      <c r="L61" s="11"/>
    </row>
    <row r="62" spans="1:12" ht="15" x14ac:dyDescent="0.25">
      <c r="A62" s="332"/>
      <c r="B62" s="326"/>
      <c r="C62" s="21" t="s">
        <v>179</v>
      </c>
      <c r="D62" s="22"/>
      <c r="E62" s="9" t="s">
        <v>180</v>
      </c>
      <c r="F62" s="7" t="s">
        <v>181</v>
      </c>
      <c r="G62" s="7" t="s">
        <v>30</v>
      </c>
      <c r="H62" s="15"/>
      <c r="I62" s="10"/>
      <c r="J62" s="11"/>
      <c r="K62" s="11"/>
      <c r="L62" s="11"/>
    </row>
    <row r="63" spans="1:12" ht="15" x14ac:dyDescent="0.25">
      <c r="A63" s="332"/>
      <c r="B63" s="326" t="s">
        <v>182</v>
      </c>
      <c r="C63" s="21" t="s">
        <v>183</v>
      </c>
      <c r="D63" s="22"/>
      <c r="E63" s="9" t="s">
        <v>184</v>
      </c>
      <c r="F63" s="7" t="s">
        <v>33</v>
      </c>
      <c r="G63" s="12">
        <v>1</v>
      </c>
      <c r="H63" s="15">
        <v>1</v>
      </c>
      <c r="I63" s="10"/>
      <c r="J63" s="11"/>
      <c r="K63" s="11"/>
      <c r="L63" s="11"/>
    </row>
    <row r="64" spans="1:12" ht="15" x14ac:dyDescent="0.25">
      <c r="A64" s="332"/>
      <c r="B64" s="326"/>
      <c r="C64" s="21" t="s">
        <v>185</v>
      </c>
      <c r="D64" s="22"/>
      <c r="E64" s="9" t="s">
        <v>186</v>
      </c>
      <c r="F64" s="7" t="s">
        <v>29</v>
      </c>
      <c r="G64" s="7" t="s">
        <v>30</v>
      </c>
      <c r="H64" s="15"/>
      <c r="I64" s="10"/>
      <c r="J64" s="11"/>
      <c r="K64" s="11"/>
      <c r="L64" s="11"/>
    </row>
    <row r="65" spans="1:12" ht="15" x14ac:dyDescent="0.25">
      <c r="A65" s="332"/>
      <c r="B65" s="326"/>
      <c r="C65" s="21" t="s">
        <v>187</v>
      </c>
      <c r="D65" s="22"/>
      <c r="E65" s="9" t="s">
        <v>188</v>
      </c>
      <c r="F65" s="7" t="s">
        <v>29</v>
      </c>
      <c r="G65" s="7" t="s">
        <v>30</v>
      </c>
      <c r="H65" s="15"/>
      <c r="I65" s="10"/>
      <c r="J65" s="11"/>
      <c r="K65" s="11"/>
      <c r="L65" s="11"/>
    </row>
    <row r="66" spans="1:12" ht="15" x14ac:dyDescent="0.25">
      <c r="A66" s="332"/>
      <c r="B66" s="326"/>
      <c r="C66" s="21" t="s">
        <v>189</v>
      </c>
      <c r="D66" s="22"/>
      <c r="E66" s="9" t="s">
        <v>190</v>
      </c>
      <c r="F66" s="7" t="s">
        <v>191</v>
      </c>
      <c r="G66" s="12">
        <v>1396</v>
      </c>
      <c r="H66" s="15">
        <v>1</v>
      </c>
      <c r="I66" s="10"/>
      <c r="J66" s="11"/>
      <c r="K66" s="11"/>
      <c r="L66" s="11"/>
    </row>
    <row r="67" spans="1:12" ht="15" x14ac:dyDescent="0.25">
      <c r="A67" s="332"/>
      <c r="B67" s="326"/>
      <c r="C67" s="21" t="s">
        <v>192</v>
      </c>
      <c r="D67" s="22"/>
      <c r="E67" s="9" t="s">
        <v>193</v>
      </c>
      <c r="F67" s="7" t="s">
        <v>33</v>
      </c>
      <c r="G67" s="12">
        <v>1</v>
      </c>
      <c r="H67" s="15">
        <v>1</v>
      </c>
      <c r="I67" s="10"/>
      <c r="J67" s="11"/>
      <c r="K67" s="11"/>
      <c r="L67" s="11"/>
    </row>
    <row r="68" spans="1:12" ht="15" x14ac:dyDescent="0.25">
      <c r="A68" s="332"/>
      <c r="B68" s="326"/>
      <c r="C68" s="21" t="s">
        <v>194</v>
      </c>
      <c r="D68" s="22"/>
      <c r="E68" s="9" t="s">
        <v>195</v>
      </c>
      <c r="F68" s="7" t="s">
        <v>196</v>
      </c>
      <c r="G68" s="7" t="s">
        <v>30</v>
      </c>
      <c r="H68" s="15"/>
      <c r="I68" s="10"/>
      <c r="J68" s="11"/>
      <c r="K68" s="11"/>
      <c r="L68" s="11"/>
    </row>
    <row r="69" spans="1:12" ht="15" x14ac:dyDescent="0.25">
      <c r="A69" s="332"/>
      <c r="B69" s="326"/>
      <c r="C69" s="21" t="s">
        <v>197</v>
      </c>
      <c r="D69" s="22"/>
      <c r="E69" s="9" t="s">
        <v>198</v>
      </c>
      <c r="F69" s="7" t="s">
        <v>191</v>
      </c>
      <c r="G69" s="7" t="s">
        <v>199</v>
      </c>
      <c r="H69" s="15">
        <v>1</v>
      </c>
      <c r="I69" s="10"/>
      <c r="J69" s="11"/>
      <c r="K69" s="11"/>
      <c r="L69" s="11"/>
    </row>
    <row r="70" spans="1:12" ht="15" x14ac:dyDescent="0.25">
      <c r="A70" s="332"/>
      <c r="B70" s="326"/>
      <c r="C70" s="21" t="s">
        <v>200</v>
      </c>
      <c r="D70" s="22" t="s">
        <v>201</v>
      </c>
      <c r="E70" s="9" t="s">
        <v>202</v>
      </c>
      <c r="F70" s="7" t="s">
        <v>29</v>
      </c>
      <c r="G70" s="7" t="s">
        <v>117</v>
      </c>
      <c r="H70" s="15"/>
      <c r="I70" s="10"/>
      <c r="J70" s="11"/>
      <c r="K70" s="11"/>
      <c r="L70" s="11"/>
    </row>
    <row r="71" spans="1:12" ht="30" x14ac:dyDescent="0.25">
      <c r="A71" s="332"/>
      <c r="B71" s="8" t="s">
        <v>203</v>
      </c>
      <c r="C71" s="21" t="s">
        <v>204</v>
      </c>
      <c r="D71" s="22" t="s">
        <v>205</v>
      </c>
      <c r="E71" s="9" t="s">
        <v>206</v>
      </c>
      <c r="F71" s="7" t="s">
        <v>29</v>
      </c>
      <c r="G71" s="7" t="s">
        <v>30</v>
      </c>
      <c r="H71" s="15"/>
      <c r="I71" s="10"/>
      <c r="J71" s="11"/>
      <c r="K71" s="11"/>
      <c r="L71" s="11"/>
    </row>
    <row r="72" spans="1:12" ht="15" x14ac:dyDescent="0.25">
      <c r="A72" s="333"/>
      <c r="B72" s="334"/>
      <c r="C72" s="21" t="s">
        <v>207</v>
      </c>
      <c r="D72" s="22"/>
      <c r="E72" s="6" t="s">
        <v>208</v>
      </c>
      <c r="F72" s="7" t="s">
        <v>143</v>
      </c>
      <c r="G72" s="12">
        <v>16.07</v>
      </c>
      <c r="H72" s="15">
        <v>1</v>
      </c>
      <c r="I72" s="10"/>
      <c r="J72" s="11"/>
      <c r="K72" s="11"/>
      <c r="L72" s="11"/>
    </row>
    <row r="73" spans="1:12" ht="30" x14ac:dyDescent="0.25">
      <c r="A73" s="333"/>
      <c r="B73" s="334"/>
      <c r="C73" s="21" t="s">
        <v>209</v>
      </c>
      <c r="D73" s="22"/>
      <c r="E73" s="6" t="s">
        <v>210</v>
      </c>
      <c r="F73" s="7" t="s">
        <v>211</v>
      </c>
      <c r="G73" s="12">
        <v>1</v>
      </c>
      <c r="H73" s="15">
        <v>1</v>
      </c>
      <c r="I73" s="10"/>
      <c r="J73" s="11"/>
      <c r="K73" s="11"/>
      <c r="L73" s="11"/>
    </row>
    <row r="74" spans="1:12" ht="30" x14ac:dyDescent="0.25">
      <c r="A74" s="333"/>
      <c r="B74" s="334"/>
      <c r="C74" s="21" t="s">
        <v>212</v>
      </c>
      <c r="D74" s="22"/>
      <c r="E74" s="6" t="s">
        <v>213</v>
      </c>
      <c r="F74" s="7" t="s">
        <v>214</v>
      </c>
      <c r="G74" s="12">
        <v>1</v>
      </c>
      <c r="H74" s="15">
        <v>1</v>
      </c>
      <c r="I74" s="10"/>
      <c r="J74" s="11"/>
      <c r="K74" s="11"/>
      <c r="L74" s="11"/>
    </row>
    <row r="75" spans="1:12" ht="15" x14ac:dyDescent="0.25">
      <c r="A75" s="333"/>
      <c r="B75" s="326"/>
      <c r="C75" s="21" t="s">
        <v>215</v>
      </c>
      <c r="D75" s="22" t="s">
        <v>216</v>
      </c>
      <c r="E75" s="9" t="s">
        <v>217</v>
      </c>
      <c r="F75" s="7" t="s">
        <v>218</v>
      </c>
      <c r="G75" s="12">
        <v>1</v>
      </c>
      <c r="H75" s="15">
        <v>1</v>
      </c>
      <c r="I75" s="10"/>
      <c r="J75" s="11"/>
      <c r="K75" s="11"/>
      <c r="L75" s="11"/>
    </row>
    <row r="76" spans="1:12" ht="15" x14ac:dyDescent="0.25">
      <c r="A76" s="333"/>
      <c r="B76" s="326"/>
      <c r="C76" s="21" t="s">
        <v>219</v>
      </c>
      <c r="D76" s="22" t="s">
        <v>220</v>
      </c>
      <c r="E76" s="9" t="s">
        <v>221</v>
      </c>
      <c r="F76" s="7" t="s">
        <v>218</v>
      </c>
      <c r="G76" s="12">
        <v>1</v>
      </c>
      <c r="H76" s="15">
        <v>1</v>
      </c>
      <c r="I76" s="10"/>
      <c r="J76" s="11"/>
      <c r="K76" s="11"/>
      <c r="L76" s="11"/>
    </row>
    <row r="77" spans="1:12" ht="15" x14ac:dyDescent="0.25">
      <c r="A77" s="333"/>
      <c r="B77" s="326"/>
      <c r="C77" s="21" t="s">
        <v>222</v>
      </c>
      <c r="D77" s="22"/>
      <c r="E77" s="9" t="s">
        <v>223</v>
      </c>
      <c r="F77" s="7" t="s">
        <v>218</v>
      </c>
      <c r="G77" s="12">
        <v>1</v>
      </c>
      <c r="H77" s="15">
        <v>1</v>
      </c>
      <c r="I77" s="10"/>
      <c r="J77" s="11"/>
      <c r="K77" s="11"/>
      <c r="L77" s="11"/>
    </row>
    <row r="78" spans="1:12" ht="14.5" customHeight="1" x14ac:dyDescent="0.25">
      <c r="A78" s="333"/>
      <c r="B78" s="8" t="s">
        <v>224</v>
      </c>
      <c r="C78" s="21" t="s">
        <v>225</v>
      </c>
      <c r="D78" s="22" t="s">
        <v>226</v>
      </c>
      <c r="E78" s="9" t="s">
        <v>227</v>
      </c>
      <c r="F78" s="7" t="s">
        <v>218</v>
      </c>
      <c r="G78" s="12">
        <v>1</v>
      </c>
      <c r="H78" s="15">
        <v>1</v>
      </c>
      <c r="I78" s="10"/>
      <c r="J78" s="11"/>
      <c r="K78" s="11"/>
      <c r="L78" s="11"/>
    </row>
    <row r="79" spans="1:12" ht="45" x14ac:dyDescent="0.25">
      <c r="A79" s="333"/>
      <c r="B79" s="8" t="s">
        <v>228</v>
      </c>
      <c r="C79" s="21" t="s">
        <v>229</v>
      </c>
      <c r="D79" s="22" t="s">
        <v>230</v>
      </c>
      <c r="E79" s="9" t="s">
        <v>231</v>
      </c>
      <c r="F79" s="7" t="s">
        <v>218</v>
      </c>
      <c r="G79" s="12">
        <v>1</v>
      </c>
      <c r="H79" s="15">
        <v>1</v>
      </c>
      <c r="I79" s="10"/>
      <c r="J79" s="11"/>
      <c r="K79" s="11"/>
      <c r="L79" s="11"/>
    </row>
    <row r="80" spans="1:12" ht="15" x14ac:dyDescent="0.25">
      <c r="A80" s="333"/>
      <c r="B80" s="326" t="s">
        <v>232</v>
      </c>
      <c r="C80" s="21" t="s">
        <v>233</v>
      </c>
      <c r="D80" s="22" t="s">
        <v>234</v>
      </c>
      <c r="E80" s="9" t="s">
        <v>235</v>
      </c>
      <c r="F80" s="7" t="s">
        <v>236</v>
      </c>
      <c r="G80" s="12">
        <v>1</v>
      </c>
      <c r="H80" s="15">
        <v>1</v>
      </c>
      <c r="I80" s="10"/>
      <c r="J80" s="11"/>
      <c r="K80" s="11"/>
      <c r="L80" s="11"/>
    </row>
    <row r="81" spans="1:12" ht="15" x14ac:dyDescent="0.25">
      <c r="A81" s="333"/>
      <c r="B81" s="326"/>
      <c r="C81" s="21" t="s">
        <v>237</v>
      </c>
      <c r="D81" s="22" t="s">
        <v>238</v>
      </c>
      <c r="E81" s="9" t="s">
        <v>239</v>
      </c>
      <c r="F81" s="7" t="s">
        <v>143</v>
      </c>
      <c r="G81" s="12">
        <v>16.07</v>
      </c>
      <c r="H81" s="15">
        <v>1</v>
      </c>
      <c r="I81" s="10"/>
      <c r="J81" s="11"/>
      <c r="K81" s="11"/>
      <c r="L81" s="11"/>
    </row>
    <row r="82" spans="1:12" ht="15" x14ac:dyDescent="0.25">
      <c r="A82" s="333"/>
      <c r="B82" s="326"/>
      <c r="C82" s="21" t="s">
        <v>240</v>
      </c>
      <c r="D82" s="22" t="s">
        <v>241</v>
      </c>
      <c r="E82" s="9" t="s">
        <v>242</v>
      </c>
      <c r="F82" s="7" t="s">
        <v>218</v>
      </c>
      <c r="G82" s="12">
        <v>1</v>
      </c>
      <c r="H82" s="15">
        <v>1</v>
      </c>
      <c r="I82" s="10"/>
      <c r="J82" s="11"/>
      <c r="K82" s="11"/>
      <c r="L82" s="11"/>
    </row>
    <row r="83" spans="1:12" ht="15" x14ac:dyDescent="0.25">
      <c r="A83" s="333"/>
      <c r="B83" s="326"/>
      <c r="C83" s="21"/>
      <c r="D83" s="22" t="s">
        <v>243</v>
      </c>
      <c r="E83" s="9" t="s">
        <v>244</v>
      </c>
      <c r="F83" s="7" t="s">
        <v>245</v>
      </c>
      <c r="G83" s="7" t="s">
        <v>30</v>
      </c>
      <c r="H83" s="15"/>
      <c r="I83" s="10"/>
      <c r="J83" s="11"/>
      <c r="K83" s="11"/>
      <c r="L83" s="11"/>
    </row>
    <row r="84" spans="1:12" ht="101.5" customHeight="1" x14ac:dyDescent="0.25">
      <c r="A84" s="333"/>
      <c r="B84" s="326"/>
      <c r="C84" s="345"/>
      <c r="D84" s="347" t="s">
        <v>246</v>
      </c>
      <c r="E84" s="339" t="s">
        <v>247</v>
      </c>
      <c r="F84" s="13" t="s">
        <v>117</v>
      </c>
      <c r="G84" s="341" t="s">
        <v>30</v>
      </c>
      <c r="H84" s="335"/>
      <c r="I84" s="337"/>
      <c r="J84" s="329"/>
      <c r="K84" s="329"/>
      <c r="L84" s="329"/>
    </row>
    <row r="85" spans="1:12" ht="15" x14ac:dyDescent="0.25">
      <c r="A85" s="333"/>
      <c r="B85" s="326"/>
      <c r="C85" s="346"/>
      <c r="D85" s="348"/>
      <c r="E85" s="340"/>
      <c r="F85" s="14" t="s">
        <v>248</v>
      </c>
      <c r="G85" s="342"/>
      <c r="H85" s="336"/>
      <c r="I85" s="338"/>
      <c r="J85" s="330"/>
      <c r="K85" s="330"/>
      <c r="L85" s="330"/>
    </row>
    <row r="86" spans="1:12" ht="15" x14ac:dyDescent="0.25">
      <c r="A86" s="327" t="s">
        <v>249</v>
      </c>
      <c r="B86" s="5"/>
      <c r="C86" s="21" t="s">
        <v>250</v>
      </c>
      <c r="D86" s="22"/>
      <c r="E86" s="6" t="s">
        <v>251</v>
      </c>
      <c r="F86" s="7" t="s">
        <v>252</v>
      </c>
      <c r="G86" s="12">
        <v>1</v>
      </c>
      <c r="H86" s="15">
        <v>1</v>
      </c>
      <c r="I86" s="10"/>
      <c r="J86" s="11"/>
      <c r="K86" s="11"/>
      <c r="L86" s="11"/>
    </row>
    <row r="87" spans="1:12" ht="15" x14ac:dyDescent="0.25">
      <c r="A87" s="327"/>
      <c r="B87" s="326" t="s">
        <v>253</v>
      </c>
      <c r="C87" s="21" t="s">
        <v>254</v>
      </c>
      <c r="D87" s="22"/>
      <c r="E87" s="9" t="s">
        <v>255</v>
      </c>
      <c r="F87" s="7" t="s">
        <v>256</v>
      </c>
      <c r="G87" s="12">
        <v>69.349999999999994</v>
      </c>
      <c r="H87" s="15">
        <v>1</v>
      </c>
      <c r="I87" s="10"/>
      <c r="J87" s="11"/>
      <c r="K87" s="11"/>
      <c r="L87" s="11"/>
    </row>
    <row r="88" spans="1:12" ht="15" x14ac:dyDescent="0.25">
      <c r="A88" s="327"/>
      <c r="B88" s="326"/>
      <c r="C88" s="21" t="s">
        <v>257</v>
      </c>
      <c r="D88" s="22"/>
      <c r="E88" s="9" t="s">
        <v>258</v>
      </c>
      <c r="F88" s="7" t="s">
        <v>259</v>
      </c>
      <c r="G88" s="7" t="s">
        <v>30</v>
      </c>
      <c r="H88" s="15"/>
      <c r="I88" s="10"/>
      <c r="J88" s="11"/>
      <c r="K88" s="11"/>
      <c r="L88" s="11"/>
    </row>
    <row r="89" spans="1:12" ht="15" x14ac:dyDescent="0.25">
      <c r="A89" s="327"/>
      <c r="B89" s="326"/>
      <c r="C89" s="21" t="s">
        <v>260</v>
      </c>
      <c r="D89" s="22"/>
      <c r="E89" s="9" t="s">
        <v>261</v>
      </c>
      <c r="F89" s="7" t="s">
        <v>33</v>
      </c>
      <c r="G89" s="12">
        <v>1</v>
      </c>
      <c r="H89" s="15">
        <v>1</v>
      </c>
      <c r="I89" s="10"/>
      <c r="J89" s="11"/>
      <c r="K89" s="11"/>
      <c r="L89" s="11"/>
    </row>
    <row r="90" spans="1:12" ht="15" x14ac:dyDescent="0.25">
      <c r="A90" s="327"/>
      <c r="B90" s="326"/>
      <c r="C90" s="21"/>
      <c r="D90" s="22" t="s">
        <v>262</v>
      </c>
      <c r="E90" s="9" t="s">
        <v>263</v>
      </c>
      <c r="F90" s="7" t="s">
        <v>256</v>
      </c>
      <c r="G90" s="12">
        <v>69.349999999999994</v>
      </c>
      <c r="H90" s="15">
        <v>1</v>
      </c>
      <c r="I90" s="10"/>
      <c r="J90" s="11"/>
      <c r="K90" s="11"/>
      <c r="L90" s="11"/>
    </row>
    <row r="91" spans="1:12" ht="15" x14ac:dyDescent="0.25">
      <c r="A91" s="327"/>
      <c r="B91" s="326"/>
      <c r="C91" s="21"/>
      <c r="D91" s="22" t="s">
        <v>264</v>
      </c>
      <c r="E91" s="9" t="s">
        <v>265</v>
      </c>
      <c r="F91" s="7" t="s">
        <v>256</v>
      </c>
      <c r="G91" s="12">
        <v>69.349999999999994</v>
      </c>
      <c r="H91" s="15">
        <v>1</v>
      </c>
      <c r="I91" s="10"/>
      <c r="J91" s="11"/>
      <c r="K91" s="11"/>
      <c r="L91" s="11"/>
    </row>
    <row r="92" spans="1:12" ht="15" x14ac:dyDescent="0.25">
      <c r="A92" s="327"/>
      <c r="B92" s="326"/>
      <c r="C92" s="21"/>
      <c r="D92" s="22" t="s">
        <v>266</v>
      </c>
      <c r="E92" s="9" t="s">
        <v>267</v>
      </c>
      <c r="F92" s="7" t="s">
        <v>256</v>
      </c>
      <c r="G92" s="12">
        <v>69.349999999999994</v>
      </c>
      <c r="H92" s="15">
        <v>1</v>
      </c>
      <c r="I92" s="10"/>
      <c r="J92" s="11"/>
      <c r="K92" s="11"/>
      <c r="L92" s="11"/>
    </row>
    <row r="93" spans="1:12" ht="15" x14ac:dyDescent="0.25">
      <c r="A93" s="327"/>
      <c r="B93" s="326"/>
      <c r="C93" s="21"/>
      <c r="D93" s="22" t="s">
        <v>268</v>
      </c>
      <c r="E93" s="9" t="s">
        <v>269</v>
      </c>
      <c r="F93" s="7" t="s">
        <v>33</v>
      </c>
      <c r="G93" s="12">
        <v>1</v>
      </c>
      <c r="H93" s="15">
        <v>1</v>
      </c>
      <c r="I93" s="10"/>
      <c r="J93" s="11"/>
      <c r="K93" s="11"/>
      <c r="L93" s="11"/>
    </row>
    <row r="94" spans="1:12" ht="15" x14ac:dyDescent="0.25">
      <c r="A94" s="327"/>
      <c r="B94" s="326"/>
      <c r="C94" s="21" t="s">
        <v>270</v>
      </c>
      <c r="D94" s="22"/>
      <c r="E94" s="9" t="s">
        <v>271</v>
      </c>
      <c r="F94" s="7" t="s">
        <v>272</v>
      </c>
      <c r="G94" s="7" t="s">
        <v>30</v>
      </c>
      <c r="H94" s="15"/>
      <c r="I94" s="10"/>
      <c r="J94" s="11"/>
      <c r="K94" s="11"/>
      <c r="L94" s="11"/>
    </row>
    <row r="95" spans="1:12" ht="15" x14ac:dyDescent="0.25">
      <c r="A95" s="327"/>
      <c r="B95" s="326"/>
      <c r="C95" s="21"/>
      <c r="D95" s="22" t="s">
        <v>273</v>
      </c>
      <c r="E95" s="9" t="s">
        <v>274</v>
      </c>
      <c r="F95" s="7" t="s">
        <v>256</v>
      </c>
      <c r="G95" s="12">
        <v>69.349999999999994</v>
      </c>
      <c r="H95" s="15">
        <v>1</v>
      </c>
      <c r="I95" s="10"/>
      <c r="J95" s="11"/>
      <c r="K95" s="11"/>
      <c r="L95" s="11"/>
    </row>
    <row r="96" spans="1:12" ht="15" x14ac:dyDescent="0.25">
      <c r="A96" s="327"/>
      <c r="B96" s="326"/>
      <c r="C96" s="21"/>
      <c r="D96" s="22" t="s">
        <v>275</v>
      </c>
      <c r="E96" s="9" t="s">
        <v>276</v>
      </c>
      <c r="F96" s="7" t="s">
        <v>29</v>
      </c>
      <c r="G96" s="7" t="s">
        <v>30</v>
      </c>
      <c r="H96" s="15"/>
      <c r="I96" s="10"/>
      <c r="J96" s="11"/>
      <c r="K96" s="11"/>
      <c r="L96" s="11"/>
    </row>
    <row r="97" spans="1:12" ht="15" x14ac:dyDescent="0.25">
      <c r="A97" s="327"/>
      <c r="B97" s="326"/>
      <c r="C97" s="21" t="s">
        <v>277</v>
      </c>
      <c r="D97" s="22" t="s">
        <v>278</v>
      </c>
      <c r="E97" s="9" t="s">
        <v>279</v>
      </c>
      <c r="F97" s="7" t="s">
        <v>280</v>
      </c>
      <c r="G97" s="12">
        <v>0.03</v>
      </c>
      <c r="H97" s="15">
        <v>1</v>
      </c>
      <c r="I97" s="10"/>
      <c r="J97" s="11"/>
      <c r="K97" s="11"/>
      <c r="L97" s="11"/>
    </row>
    <row r="98" spans="1:12" ht="15" x14ac:dyDescent="0.25">
      <c r="A98" s="327"/>
      <c r="B98" s="326"/>
      <c r="C98" s="21" t="s">
        <v>281</v>
      </c>
      <c r="D98" s="22" t="s">
        <v>282</v>
      </c>
      <c r="E98" s="9" t="s">
        <v>283</v>
      </c>
      <c r="F98" s="7" t="s">
        <v>284</v>
      </c>
      <c r="G98" s="12">
        <v>0.02</v>
      </c>
      <c r="H98" s="15">
        <v>1</v>
      </c>
      <c r="I98" s="10"/>
      <c r="J98" s="11"/>
      <c r="K98" s="11"/>
      <c r="L98" s="11"/>
    </row>
    <row r="99" spans="1:12" ht="15" x14ac:dyDescent="0.25">
      <c r="A99" s="327"/>
      <c r="B99" s="326" t="s">
        <v>285</v>
      </c>
      <c r="C99" s="21" t="s">
        <v>286</v>
      </c>
      <c r="D99" s="22"/>
      <c r="E99" s="9" t="s">
        <v>287</v>
      </c>
      <c r="F99" s="7" t="s">
        <v>288</v>
      </c>
      <c r="G99" s="7" t="s">
        <v>30</v>
      </c>
      <c r="H99" s="15"/>
      <c r="I99" s="10"/>
      <c r="J99" s="11"/>
      <c r="K99" s="11"/>
      <c r="L99" s="11"/>
    </row>
    <row r="100" spans="1:12" ht="15" x14ac:dyDescent="0.25">
      <c r="A100" s="327"/>
      <c r="B100" s="326"/>
      <c r="C100" s="21" t="s">
        <v>289</v>
      </c>
      <c r="D100" s="22" t="s">
        <v>290</v>
      </c>
      <c r="E100" s="9" t="s">
        <v>291</v>
      </c>
      <c r="F100" s="7" t="s">
        <v>29</v>
      </c>
      <c r="G100" s="7" t="s">
        <v>30</v>
      </c>
      <c r="H100" s="15"/>
      <c r="I100" s="10"/>
      <c r="J100" s="11"/>
      <c r="K100" s="11"/>
      <c r="L100" s="11"/>
    </row>
    <row r="101" spans="1:12" ht="15" x14ac:dyDescent="0.25">
      <c r="A101" s="327"/>
      <c r="B101" s="326"/>
      <c r="C101" s="21" t="s">
        <v>292</v>
      </c>
      <c r="D101" s="22" t="s">
        <v>293</v>
      </c>
      <c r="E101" s="9" t="s">
        <v>294</v>
      </c>
      <c r="F101" s="7" t="s">
        <v>288</v>
      </c>
      <c r="G101" s="7" t="s">
        <v>30</v>
      </c>
      <c r="H101" s="15"/>
      <c r="I101" s="10"/>
      <c r="J101" s="11"/>
      <c r="K101" s="11"/>
      <c r="L101" s="11"/>
    </row>
    <row r="102" spans="1:12" ht="15" x14ac:dyDescent="0.25">
      <c r="A102" s="327"/>
      <c r="B102" s="326"/>
      <c r="C102" s="21"/>
      <c r="D102" s="22" t="s">
        <v>295</v>
      </c>
      <c r="E102" s="9" t="s">
        <v>296</v>
      </c>
      <c r="F102" s="7" t="s">
        <v>297</v>
      </c>
      <c r="G102" s="12">
        <v>1</v>
      </c>
      <c r="H102" s="15">
        <v>1</v>
      </c>
      <c r="I102" s="10"/>
      <c r="J102" s="11"/>
      <c r="K102" s="11"/>
      <c r="L102" s="11"/>
    </row>
    <row r="103" spans="1:12" ht="15" x14ac:dyDescent="0.25">
      <c r="A103" s="327"/>
      <c r="B103" s="326"/>
      <c r="C103" s="21" t="s">
        <v>298</v>
      </c>
      <c r="D103" s="22"/>
      <c r="E103" s="9" t="s">
        <v>299</v>
      </c>
      <c r="F103" s="7" t="s">
        <v>33</v>
      </c>
      <c r="G103" s="12">
        <v>1</v>
      </c>
      <c r="H103" s="15">
        <v>1</v>
      </c>
      <c r="I103" s="10"/>
      <c r="J103" s="11"/>
      <c r="K103" s="11"/>
      <c r="L103" s="11"/>
    </row>
    <row r="104" spans="1:12" ht="15" x14ac:dyDescent="0.25">
      <c r="A104" s="327"/>
      <c r="B104" s="326" t="s">
        <v>300</v>
      </c>
      <c r="C104" s="21" t="s">
        <v>301</v>
      </c>
      <c r="D104" s="22"/>
      <c r="E104" s="9" t="s">
        <v>302</v>
      </c>
      <c r="F104" s="7" t="s">
        <v>33</v>
      </c>
      <c r="G104" s="12">
        <v>1</v>
      </c>
      <c r="H104" s="15">
        <v>1</v>
      </c>
      <c r="I104" s="10"/>
      <c r="J104" s="11"/>
      <c r="K104" s="11"/>
      <c r="L104" s="11"/>
    </row>
    <row r="105" spans="1:12" ht="15" x14ac:dyDescent="0.25">
      <c r="A105" s="327"/>
      <c r="B105" s="326"/>
      <c r="C105" s="21"/>
      <c r="D105" s="22" t="s">
        <v>303</v>
      </c>
      <c r="E105" s="9" t="s">
        <v>304</v>
      </c>
      <c r="F105" s="7" t="s">
        <v>218</v>
      </c>
      <c r="G105" s="12">
        <v>1</v>
      </c>
      <c r="H105" s="15">
        <v>1</v>
      </c>
      <c r="I105" s="10"/>
      <c r="J105" s="11"/>
      <c r="K105" s="11"/>
      <c r="L105" s="11"/>
    </row>
    <row r="106" spans="1:12" ht="15" x14ac:dyDescent="0.25">
      <c r="A106" s="327"/>
      <c r="B106" s="326"/>
      <c r="C106" s="21" t="s">
        <v>305</v>
      </c>
      <c r="D106" s="22" t="s">
        <v>306</v>
      </c>
      <c r="E106" s="9" t="s">
        <v>307</v>
      </c>
      <c r="F106" s="7" t="s">
        <v>29</v>
      </c>
      <c r="G106" s="7" t="s">
        <v>30</v>
      </c>
      <c r="H106" s="15"/>
      <c r="I106" s="10"/>
      <c r="J106" s="11"/>
      <c r="K106" s="11"/>
      <c r="L106" s="11"/>
    </row>
    <row r="107" spans="1:12" ht="15" x14ac:dyDescent="0.25">
      <c r="A107" s="327"/>
      <c r="B107" s="326"/>
      <c r="C107" s="21" t="s">
        <v>308</v>
      </c>
      <c r="D107" s="22"/>
      <c r="E107" s="9" t="s">
        <v>309</v>
      </c>
      <c r="F107" s="7" t="s">
        <v>114</v>
      </c>
      <c r="G107" s="12">
        <v>96.11</v>
      </c>
      <c r="H107" s="15">
        <v>1</v>
      </c>
      <c r="I107" s="10"/>
      <c r="J107" s="11"/>
      <c r="K107" s="11"/>
      <c r="L107" s="11"/>
    </row>
    <row r="108" spans="1:12" ht="15" x14ac:dyDescent="0.25">
      <c r="A108" s="327"/>
      <c r="B108" s="326"/>
      <c r="C108" s="21" t="s">
        <v>310</v>
      </c>
      <c r="D108" s="22"/>
      <c r="E108" s="9" t="s">
        <v>311</v>
      </c>
      <c r="F108" s="7" t="s">
        <v>312</v>
      </c>
      <c r="G108" s="7" t="s">
        <v>30</v>
      </c>
      <c r="H108" s="15"/>
      <c r="I108" s="10"/>
      <c r="J108" s="11"/>
      <c r="K108" s="11"/>
      <c r="L108" s="11"/>
    </row>
    <row r="109" spans="1:12" ht="15" x14ac:dyDescent="0.25">
      <c r="A109" s="327"/>
      <c r="B109" s="326"/>
      <c r="C109" s="21" t="s">
        <v>313</v>
      </c>
      <c r="D109" s="22"/>
      <c r="E109" s="9" t="s">
        <v>314</v>
      </c>
      <c r="F109" s="7" t="s">
        <v>33</v>
      </c>
      <c r="G109" s="12">
        <v>1</v>
      </c>
      <c r="H109" s="15">
        <v>1</v>
      </c>
      <c r="I109" s="10"/>
      <c r="J109" s="11"/>
      <c r="K109" s="11"/>
      <c r="L109" s="11"/>
    </row>
    <row r="110" spans="1:12" ht="15" x14ac:dyDescent="0.25">
      <c r="A110" s="327"/>
      <c r="B110" s="326"/>
      <c r="C110" s="21" t="s">
        <v>315</v>
      </c>
      <c r="D110" s="22"/>
      <c r="E110" s="9" t="s">
        <v>316</v>
      </c>
      <c r="F110" s="7" t="s">
        <v>317</v>
      </c>
      <c r="G110" s="12">
        <v>94.15</v>
      </c>
      <c r="H110" s="15">
        <v>1</v>
      </c>
      <c r="I110" s="10"/>
      <c r="J110" s="11"/>
      <c r="K110" s="11"/>
      <c r="L110" s="11"/>
    </row>
    <row r="111" spans="1:12" ht="15" x14ac:dyDescent="0.25">
      <c r="A111" s="327"/>
      <c r="B111" s="326"/>
      <c r="C111" s="21"/>
      <c r="D111" s="22" t="s">
        <v>318</v>
      </c>
      <c r="E111" s="9" t="s">
        <v>319</v>
      </c>
      <c r="F111" s="7" t="s">
        <v>288</v>
      </c>
      <c r="G111" s="7" t="s">
        <v>30</v>
      </c>
      <c r="H111" s="15"/>
      <c r="I111" s="10"/>
      <c r="J111" s="11"/>
      <c r="K111" s="11"/>
      <c r="L111" s="11"/>
    </row>
    <row r="112" spans="1:12" ht="15" x14ac:dyDescent="0.25">
      <c r="A112" s="327"/>
      <c r="B112" s="326"/>
      <c r="C112" s="21"/>
      <c r="D112" s="22" t="s">
        <v>320</v>
      </c>
      <c r="E112" s="9" t="s">
        <v>321</v>
      </c>
      <c r="F112" s="7" t="s">
        <v>29</v>
      </c>
      <c r="G112" s="7" t="s">
        <v>30</v>
      </c>
      <c r="H112" s="15"/>
      <c r="I112" s="10"/>
      <c r="J112" s="11"/>
      <c r="K112" s="11"/>
      <c r="L112" s="11"/>
    </row>
    <row r="113" spans="1:12" ht="15" x14ac:dyDescent="0.25">
      <c r="A113" s="327"/>
      <c r="B113" s="326"/>
      <c r="C113" s="21"/>
      <c r="D113" s="22" t="s">
        <v>322</v>
      </c>
      <c r="E113" s="9" t="s">
        <v>323</v>
      </c>
      <c r="F113" s="7" t="s">
        <v>324</v>
      </c>
      <c r="G113" s="7" t="s">
        <v>30</v>
      </c>
      <c r="H113" s="15"/>
      <c r="I113" s="10"/>
      <c r="J113" s="11"/>
      <c r="K113" s="11"/>
      <c r="L113" s="11"/>
    </row>
    <row r="114" spans="1:12" ht="15" x14ac:dyDescent="0.25">
      <c r="A114" s="327"/>
      <c r="B114" s="326"/>
      <c r="C114" s="21"/>
      <c r="D114" s="22" t="s">
        <v>325</v>
      </c>
      <c r="E114" s="9" t="s">
        <v>326</v>
      </c>
      <c r="F114" s="7" t="s">
        <v>29</v>
      </c>
      <c r="G114" s="7" t="s">
        <v>30</v>
      </c>
      <c r="H114" s="15"/>
      <c r="I114" s="10"/>
      <c r="J114" s="11"/>
      <c r="K114" s="11"/>
      <c r="L114" s="11"/>
    </row>
    <row r="115" spans="1:12" ht="15" x14ac:dyDescent="0.25">
      <c r="A115" s="327"/>
      <c r="B115" s="326"/>
      <c r="C115" s="21"/>
      <c r="D115" s="22" t="s">
        <v>327</v>
      </c>
      <c r="E115" s="9" t="s">
        <v>328</v>
      </c>
      <c r="F115" s="7" t="s">
        <v>317</v>
      </c>
      <c r="G115" s="7" t="s">
        <v>30</v>
      </c>
      <c r="H115" s="15"/>
      <c r="I115" s="10"/>
      <c r="J115" s="11"/>
      <c r="K115" s="11"/>
      <c r="L115" s="11"/>
    </row>
    <row r="116" spans="1:12" ht="15" x14ac:dyDescent="0.25">
      <c r="A116" s="327"/>
      <c r="B116" s="326"/>
      <c r="C116" s="21"/>
      <c r="D116" s="22" t="s">
        <v>329</v>
      </c>
      <c r="E116" s="9" t="s">
        <v>330</v>
      </c>
      <c r="F116" s="7" t="s">
        <v>29</v>
      </c>
      <c r="G116" s="7" t="s">
        <v>30</v>
      </c>
      <c r="H116" s="15"/>
      <c r="I116" s="10"/>
      <c r="J116" s="11"/>
      <c r="K116" s="11"/>
      <c r="L116" s="11"/>
    </row>
    <row r="117" spans="1:12" ht="15" x14ac:dyDescent="0.25">
      <c r="A117" s="327"/>
      <c r="B117" s="326" t="s">
        <v>331</v>
      </c>
      <c r="C117" s="21" t="s">
        <v>332</v>
      </c>
      <c r="D117" s="22" t="s">
        <v>333</v>
      </c>
      <c r="E117" s="9" t="s">
        <v>334</v>
      </c>
      <c r="F117" s="7" t="s">
        <v>335</v>
      </c>
      <c r="G117" s="7" t="s">
        <v>30</v>
      </c>
      <c r="H117" s="15"/>
      <c r="I117" s="10"/>
      <c r="J117" s="11"/>
      <c r="K117" s="11"/>
      <c r="L117" s="11"/>
    </row>
    <row r="118" spans="1:12" ht="15" x14ac:dyDescent="0.25">
      <c r="A118" s="327"/>
      <c r="B118" s="326"/>
      <c r="C118" s="21" t="s">
        <v>336</v>
      </c>
      <c r="D118" s="22"/>
      <c r="E118" s="9" t="s">
        <v>337</v>
      </c>
      <c r="F118" s="7" t="s">
        <v>335</v>
      </c>
      <c r="G118" s="7" t="s">
        <v>30</v>
      </c>
      <c r="H118" s="15"/>
      <c r="I118" s="10"/>
      <c r="J118" s="11"/>
      <c r="K118" s="11"/>
      <c r="L118" s="11"/>
    </row>
    <row r="119" spans="1:12" ht="15" x14ac:dyDescent="0.25">
      <c r="A119" s="327"/>
      <c r="B119" s="326"/>
      <c r="C119" s="21" t="s">
        <v>338</v>
      </c>
      <c r="D119" s="22"/>
      <c r="E119" s="9" t="s">
        <v>339</v>
      </c>
      <c r="F119" s="7" t="s">
        <v>340</v>
      </c>
      <c r="G119" s="7" t="s">
        <v>30</v>
      </c>
      <c r="H119" s="15"/>
      <c r="I119" s="10"/>
      <c r="J119" s="11"/>
      <c r="K119" s="11"/>
      <c r="L119" s="11"/>
    </row>
    <row r="120" spans="1:12" ht="15" x14ac:dyDescent="0.25">
      <c r="A120" s="327"/>
      <c r="B120" s="326"/>
      <c r="C120" s="21" t="s">
        <v>341</v>
      </c>
      <c r="D120" s="22"/>
      <c r="E120" s="9" t="s">
        <v>342</v>
      </c>
      <c r="F120" s="7" t="s">
        <v>73</v>
      </c>
      <c r="G120" s="12">
        <v>96.11</v>
      </c>
      <c r="H120" s="15">
        <v>1</v>
      </c>
      <c r="I120" s="10"/>
      <c r="J120" s="11"/>
      <c r="K120" s="11"/>
      <c r="L120" s="11"/>
    </row>
    <row r="121" spans="1:12" ht="15" x14ac:dyDescent="0.25">
      <c r="A121" s="327"/>
      <c r="B121" s="326"/>
      <c r="C121" s="21"/>
      <c r="D121" s="22" t="s">
        <v>343</v>
      </c>
      <c r="E121" s="9" t="s">
        <v>344</v>
      </c>
      <c r="F121" s="7" t="s">
        <v>29</v>
      </c>
      <c r="G121" s="7" t="s">
        <v>30</v>
      </c>
      <c r="H121" s="15"/>
      <c r="I121" s="10"/>
      <c r="J121" s="11"/>
      <c r="K121" s="11"/>
      <c r="L121" s="11"/>
    </row>
    <row r="122" spans="1:12" ht="15" x14ac:dyDescent="0.25">
      <c r="A122" s="327"/>
      <c r="B122" s="326"/>
      <c r="C122" s="21"/>
      <c r="D122" s="22" t="s">
        <v>345</v>
      </c>
      <c r="E122" s="9" t="s">
        <v>346</v>
      </c>
      <c r="F122" s="7" t="s">
        <v>29</v>
      </c>
      <c r="G122" s="7" t="s">
        <v>30</v>
      </c>
      <c r="H122" s="15"/>
      <c r="I122" s="10"/>
      <c r="J122" s="11"/>
      <c r="K122" s="11"/>
      <c r="L122" s="11"/>
    </row>
    <row r="123" spans="1:12" ht="15" x14ac:dyDescent="0.25">
      <c r="A123" s="327"/>
      <c r="B123" s="326"/>
      <c r="C123" s="21"/>
      <c r="D123" s="22" t="s">
        <v>347</v>
      </c>
      <c r="E123" s="9" t="s">
        <v>348</v>
      </c>
      <c r="F123" s="7" t="s">
        <v>29</v>
      </c>
      <c r="G123" s="7" t="s">
        <v>30</v>
      </c>
      <c r="H123" s="15"/>
      <c r="I123" s="10"/>
      <c r="J123" s="11"/>
      <c r="K123" s="11"/>
      <c r="L123" s="11"/>
    </row>
    <row r="124" spans="1:12" ht="15" x14ac:dyDescent="0.25">
      <c r="A124" s="327"/>
      <c r="B124" s="326"/>
      <c r="C124" s="21"/>
      <c r="D124" s="22" t="s">
        <v>349</v>
      </c>
      <c r="E124" s="9" t="s">
        <v>350</v>
      </c>
      <c r="F124" s="7" t="s">
        <v>29</v>
      </c>
      <c r="G124" s="7" t="s">
        <v>30</v>
      </c>
      <c r="H124" s="15"/>
      <c r="I124" s="10"/>
      <c r="J124" s="11"/>
      <c r="K124" s="11"/>
      <c r="L124" s="11"/>
    </row>
    <row r="125" spans="1:12" ht="29.15" customHeight="1" x14ac:dyDescent="0.25">
      <c r="A125" s="328" t="s">
        <v>351</v>
      </c>
      <c r="B125" s="8" t="s">
        <v>352</v>
      </c>
      <c r="C125" s="21" t="s">
        <v>353</v>
      </c>
      <c r="D125" s="22" t="s">
        <v>354</v>
      </c>
      <c r="E125" s="9" t="s">
        <v>355</v>
      </c>
      <c r="F125" s="7" t="s">
        <v>211</v>
      </c>
      <c r="G125" s="12">
        <v>1</v>
      </c>
      <c r="H125" s="15">
        <v>1</v>
      </c>
      <c r="I125" s="10"/>
      <c r="J125" s="11"/>
      <c r="K125" s="11"/>
      <c r="L125" s="11"/>
    </row>
    <row r="126" spans="1:12" ht="45" x14ac:dyDescent="0.25">
      <c r="A126" s="328"/>
      <c r="B126" s="8" t="s">
        <v>356</v>
      </c>
      <c r="C126" s="21" t="s">
        <v>357</v>
      </c>
      <c r="D126" s="22" t="s">
        <v>358</v>
      </c>
      <c r="E126" s="9" t="s">
        <v>359</v>
      </c>
      <c r="F126" s="7" t="s">
        <v>211</v>
      </c>
      <c r="G126" s="12">
        <v>1</v>
      </c>
      <c r="H126" s="15">
        <v>1</v>
      </c>
      <c r="I126" s="10"/>
      <c r="J126" s="11"/>
      <c r="K126" s="11"/>
      <c r="L126" s="11"/>
    </row>
    <row r="127" spans="1:12" ht="60" x14ac:dyDescent="0.25">
      <c r="A127" s="328"/>
      <c r="B127" s="8" t="s">
        <v>360</v>
      </c>
      <c r="C127" s="21" t="s">
        <v>361</v>
      </c>
      <c r="D127" s="22" t="s">
        <v>362</v>
      </c>
      <c r="E127" s="9" t="s">
        <v>363</v>
      </c>
      <c r="F127" s="7" t="s">
        <v>211</v>
      </c>
      <c r="G127" s="12">
        <v>1</v>
      </c>
      <c r="H127" s="15">
        <v>1</v>
      </c>
      <c r="I127" s="10"/>
      <c r="J127" s="11"/>
      <c r="K127" s="11"/>
      <c r="L127" s="11"/>
    </row>
    <row r="128" spans="1:12" ht="75" x14ac:dyDescent="0.25">
      <c r="A128" s="328"/>
      <c r="B128" s="8" t="s">
        <v>364</v>
      </c>
      <c r="C128" s="21" t="s">
        <v>365</v>
      </c>
      <c r="D128" s="22" t="s">
        <v>366</v>
      </c>
      <c r="E128" s="9" t="s">
        <v>367</v>
      </c>
      <c r="F128" s="7" t="s">
        <v>211</v>
      </c>
      <c r="G128" s="12">
        <v>1</v>
      </c>
      <c r="H128" s="15">
        <v>1</v>
      </c>
      <c r="I128" s="10"/>
      <c r="J128" s="11"/>
      <c r="K128" s="11"/>
      <c r="L128" s="11"/>
    </row>
  </sheetData>
  <autoFilter ref="A1:H128" xr:uid="{C4499CA9-D744-489A-A48B-F7F66AA62185}"/>
  <mergeCells count="34">
    <mergeCell ref="A1:A2"/>
    <mergeCell ref="B1:B2"/>
    <mergeCell ref="C1:C2"/>
    <mergeCell ref="D1:D2"/>
    <mergeCell ref="C84:C85"/>
    <mergeCell ref="D84:D85"/>
    <mergeCell ref="J84:J85"/>
    <mergeCell ref="K84:K85"/>
    <mergeCell ref="L84:L85"/>
    <mergeCell ref="A3:A37"/>
    <mergeCell ref="A38:A71"/>
    <mergeCell ref="A72:A85"/>
    <mergeCell ref="B72:B74"/>
    <mergeCell ref="B75:B77"/>
    <mergeCell ref="B80:B85"/>
    <mergeCell ref="H84:H85"/>
    <mergeCell ref="I84:I85"/>
    <mergeCell ref="E84:E85"/>
    <mergeCell ref="G84:G85"/>
    <mergeCell ref="A86:A124"/>
    <mergeCell ref="A125:A128"/>
    <mergeCell ref="B3:B8"/>
    <mergeCell ref="B9:B24"/>
    <mergeCell ref="B25:B32"/>
    <mergeCell ref="B33:B37"/>
    <mergeCell ref="B45:B55"/>
    <mergeCell ref="B56:B62"/>
    <mergeCell ref="B63:B66"/>
    <mergeCell ref="B67:B70"/>
    <mergeCell ref="H1:H2"/>
    <mergeCell ref="B87:B98"/>
    <mergeCell ref="B99:B103"/>
    <mergeCell ref="B104:B116"/>
    <mergeCell ref="B117:B124"/>
  </mergeCells>
  <pageMargins left="0.7" right="0.7" top="0.75" bottom="0.75" header="0.3" footer="0.3"/>
  <headerFooter>
    <oddHeader>&amp;C&amp;"Calibri"&amp;10&amp;K0000FF OFFICIAL&amp;1#_x000D_</oddHeader>
    <oddFooter>&amp;C_x000D_&amp;1#&amp;"Calibri"&amp;10&amp;K0000FF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353AD-B658-4B8B-8CDE-70BB7E97D6EB}">
  <dimension ref="A1:L128"/>
  <sheetViews>
    <sheetView topLeftCell="A43" workbookViewId="0">
      <selection activeCell="A3" sqref="A3:A37"/>
    </sheetView>
  </sheetViews>
  <sheetFormatPr defaultColWidth="8.54296875" defaultRowHeight="14.5" x14ac:dyDescent="0.35"/>
  <cols>
    <col min="1" max="1" width="22.1796875" style="18" customWidth="1"/>
    <col min="2" max="2" width="26.1796875" style="18" customWidth="1"/>
    <col min="3" max="3" width="8" style="18" bestFit="1" customWidth="1"/>
    <col min="4" max="4" width="7.81640625" style="18" bestFit="1" customWidth="1"/>
    <col min="5" max="5" width="255.54296875" style="18" bestFit="1" customWidth="1"/>
    <col min="6" max="6" width="76.453125" style="18" customWidth="1"/>
    <col min="7" max="7" width="113.81640625" style="18" bestFit="1" customWidth="1"/>
    <col min="8" max="9" width="8.54296875" style="18"/>
    <col min="10" max="10" width="8.54296875" style="26"/>
    <col min="11" max="11" width="10.453125" style="18" bestFit="1" customWidth="1"/>
    <col min="12" max="16384" width="8.54296875" style="18"/>
  </cols>
  <sheetData>
    <row r="1" spans="1:12" ht="18.5" x14ac:dyDescent="0.35">
      <c r="A1" s="343" t="s">
        <v>0</v>
      </c>
      <c r="B1" s="343" t="s">
        <v>1</v>
      </c>
      <c r="C1" s="343" t="s">
        <v>2</v>
      </c>
      <c r="D1" s="343" t="s">
        <v>3</v>
      </c>
      <c r="E1" s="1" t="s">
        <v>4</v>
      </c>
      <c r="F1" s="3" t="s">
        <v>5</v>
      </c>
      <c r="G1" s="3" t="s">
        <v>6</v>
      </c>
      <c r="H1" s="324" t="s">
        <v>7</v>
      </c>
      <c r="I1" s="16"/>
      <c r="J1" s="349" t="s">
        <v>368</v>
      </c>
      <c r="K1" s="11">
        <v>354842.12400000001</v>
      </c>
      <c r="L1" s="11"/>
    </row>
    <row r="2" spans="1:12" ht="15.5" x14ac:dyDescent="0.35">
      <c r="A2" s="344"/>
      <c r="B2" s="344"/>
      <c r="C2" s="344"/>
      <c r="D2" s="344"/>
      <c r="E2" s="2" t="s">
        <v>8</v>
      </c>
      <c r="F2" s="4" t="s">
        <v>9</v>
      </c>
      <c r="G2" s="4" t="s">
        <v>10</v>
      </c>
      <c r="H2" s="325"/>
      <c r="I2" s="19"/>
      <c r="J2" s="350"/>
      <c r="K2" s="20"/>
      <c r="L2" s="20"/>
    </row>
    <row r="3" spans="1:12" x14ac:dyDescent="0.35">
      <c r="A3" s="331"/>
      <c r="B3" s="326" t="s">
        <v>11</v>
      </c>
      <c r="C3" s="21" t="s">
        <v>12</v>
      </c>
      <c r="D3" s="22" t="s">
        <v>13</v>
      </c>
      <c r="E3" s="9" t="s">
        <v>14</v>
      </c>
      <c r="F3" s="7" t="s">
        <v>15</v>
      </c>
      <c r="G3" s="23">
        <v>30353</v>
      </c>
      <c r="H3" s="15">
        <v>1</v>
      </c>
      <c r="I3" s="24">
        <f>G3*H3</f>
        <v>30353</v>
      </c>
      <c r="J3" s="25">
        <f>I3/K$1</f>
        <v>8.5539449651135552E-2</v>
      </c>
      <c r="K3" s="11"/>
      <c r="L3" s="11"/>
    </row>
    <row r="4" spans="1:12" x14ac:dyDescent="0.35">
      <c r="A4" s="331"/>
      <c r="B4" s="326"/>
      <c r="C4" s="21" t="s">
        <v>17</v>
      </c>
      <c r="D4" s="22"/>
      <c r="E4" s="9" t="s">
        <v>18</v>
      </c>
      <c r="F4" s="7" t="s">
        <v>15</v>
      </c>
      <c r="G4" s="23">
        <v>30353</v>
      </c>
      <c r="H4" s="15">
        <v>1</v>
      </c>
      <c r="I4" s="24">
        <f t="shared" ref="I4:I67" si="0">G4*H4</f>
        <v>30353</v>
      </c>
      <c r="J4" s="25">
        <f t="shared" ref="J4:J6" si="1">I4/K$1</f>
        <v>8.5539449651135552E-2</v>
      </c>
      <c r="K4" s="11"/>
      <c r="L4" s="11"/>
    </row>
    <row r="5" spans="1:12" x14ac:dyDescent="0.35">
      <c r="A5" s="331"/>
      <c r="B5" s="326"/>
      <c r="C5" s="21" t="s">
        <v>19</v>
      </c>
      <c r="D5" s="22" t="s">
        <v>20</v>
      </c>
      <c r="E5" s="9" t="s">
        <v>21</v>
      </c>
      <c r="F5" s="7" t="s">
        <v>15</v>
      </c>
      <c r="G5" s="23">
        <v>30353</v>
      </c>
      <c r="H5" s="15">
        <v>1</v>
      </c>
      <c r="I5" s="24">
        <f t="shared" si="0"/>
        <v>30353</v>
      </c>
      <c r="J5" s="25">
        <f t="shared" si="1"/>
        <v>8.5539449651135552E-2</v>
      </c>
      <c r="K5" s="11"/>
      <c r="L5" s="11"/>
    </row>
    <row r="6" spans="1:12" x14ac:dyDescent="0.35">
      <c r="A6" s="331"/>
      <c r="B6" s="326"/>
      <c r="C6" s="21" t="s">
        <v>23</v>
      </c>
      <c r="D6" s="22" t="s">
        <v>24</v>
      </c>
      <c r="E6" s="9" t="s">
        <v>25</v>
      </c>
      <c r="F6" s="7" t="s">
        <v>15</v>
      </c>
      <c r="G6" s="23">
        <v>30353</v>
      </c>
      <c r="H6" s="15">
        <v>1</v>
      </c>
      <c r="I6" s="24">
        <f t="shared" si="0"/>
        <v>30353</v>
      </c>
      <c r="J6" s="25">
        <f t="shared" si="1"/>
        <v>8.5539449651135552E-2</v>
      </c>
      <c r="K6" s="11"/>
      <c r="L6" s="11"/>
    </row>
    <row r="7" spans="1:12" x14ac:dyDescent="0.35">
      <c r="A7" s="331"/>
      <c r="B7" s="326"/>
      <c r="C7" s="21" t="s">
        <v>26</v>
      </c>
      <c r="D7" s="22" t="s">
        <v>27</v>
      </c>
      <c r="E7" s="9" t="s">
        <v>28</v>
      </c>
      <c r="F7" s="7" t="s">
        <v>29</v>
      </c>
      <c r="G7" s="7" t="s">
        <v>30</v>
      </c>
      <c r="H7" s="15"/>
      <c r="I7" s="24" t="e">
        <f t="shared" si="0"/>
        <v>#VALUE!</v>
      </c>
      <c r="J7" s="11"/>
      <c r="K7" s="11"/>
      <c r="L7" s="11"/>
    </row>
    <row r="8" spans="1:12" x14ac:dyDescent="0.35">
      <c r="A8" s="331"/>
      <c r="B8" s="326"/>
      <c r="C8" s="21"/>
      <c r="D8" s="22" t="s">
        <v>31</v>
      </c>
      <c r="E8" s="9" t="s">
        <v>32</v>
      </c>
      <c r="F8" s="7" t="s">
        <v>33</v>
      </c>
      <c r="G8" s="12">
        <v>1</v>
      </c>
      <c r="H8" s="15">
        <v>1</v>
      </c>
      <c r="I8" s="24">
        <f t="shared" si="0"/>
        <v>1</v>
      </c>
      <c r="J8" s="25">
        <f t="shared" ref="J8:J19" si="2">I8/K$1</f>
        <v>2.8181547013848895E-6</v>
      </c>
      <c r="K8" s="11"/>
      <c r="L8" s="11"/>
    </row>
    <row r="9" spans="1:12" x14ac:dyDescent="0.35">
      <c r="A9" s="331"/>
      <c r="B9" s="326" t="s">
        <v>34</v>
      </c>
      <c r="C9" s="21" t="s">
        <v>35</v>
      </c>
      <c r="D9" s="22" t="s">
        <v>36</v>
      </c>
      <c r="E9" s="9" t="s">
        <v>37</v>
      </c>
      <c r="F9" s="7" t="s">
        <v>15</v>
      </c>
      <c r="G9" s="12">
        <v>18965</v>
      </c>
      <c r="H9" s="15">
        <v>1</v>
      </c>
      <c r="I9" s="24">
        <f t="shared" si="0"/>
        <v>18965</v>
      </c>
      <c r="J9" s="25">
        <f t="shared" si="2"/>
        <v>5.3446303911764428E-2</v>
      </c>
      <c r="K9" s="11"/>
      <c r="L9" s="11"/>
    </row>
    <row r="10" spans="1:12" ht="29" x14ac:dyDescent="0.35">
      <c r="A10" s="331"/>
      <c r="B10" s="326"/>
      <c r="C10" s="21" t="s">
        <v>38</v>
      </c>
      <c r="D10" s="22"/>
      <c r="E10" s="9" t="s">
        <v>39</v>
      </c>
      <c r="F10" s="7" t="s">
        <v>15</v>
      </c>
      <c r="G10" s="12">
        <v>18965</v>
      </c>
      <c r="H10" s="15">
        <v>1</v>
      </c>
      <c r="I10" s="24">
        <f t="shared" si="0"/>
        <v>18965</v>
      </c>
      <c r="J10" s="25">
        <f t="shared" si="2"/>
        <v>5.3446303911764428E-2</v>
      </c>
      <c r="K10" s="11"/>
      <c r="L10" s="11"/>
    </row>
    <row r="11" spans="1:12" x14ac:dyDescent="0.35">
      <c r="A11" s="331"/>
      <c r="B11" s="326"/>
      <c r="C11" s="21" t="s">
        <v>40</v>
      </c>
      <c r="D11" s="22"/>
      <c r="E11" s="9" t="s">
        <v>41</v>
      </c>
      <c r="F11" s="7" t="s">
        <v>15</v>
      </c>
      <c r="G11" s="12">
        <v>18965</v>
      </c>
      <c r="H11" s="15">
        <v>1</v>
      </c>
      <c r="I11" s="24">
        <f t="shared" si="0"/>
        <v>18965</v>
      </c>
      <c r="J11" s="25">
        <f t="shared" si="2"/>
        <v>5.3446303911764428E-2</v>
      </c>
      <c r="K11" s="11"/>
      <c r="L11" s="11"/>
    </row>
    <row r="12" spans="1:12" x14ac:dyDescent="0.35">
      <c r="A12" s="331"/>
      <c r="B12" s="326"/>
      <c r="C12" s="21" t="s">
        <v>42</v>
      </c>
      <c r="D12" s="22"/>
      <c r="E12" s="9" t="s">
        <v>43</v>
      </c>
      <c r="F12" s="7" t="s">
        <v>15</v>
      </c>
      <c r="G12" s="12">
        <v>18965</v>
      </c>
      <c r="H12" s="15">
        <v>1</v>
      </c>
      <c r="I12" s="24">
        <f t="shared" si="0"/>
        <v>18965</v>
      </c>
      <c r="J12" s="25">
        <f t="shared" si="2"/>
        <v>5.3446303911764428E-2</v>
      </c>
      <c r="K12" s="11"/>
      <c r="L12" s="11"/>
    </row>
    <row r="13" spans="1:12" x14ac:dyDescent="0.35">
      <c r="A13" s="331"/>
      <c r="B13" s="326"/>
      <c r="C13" s="21" t="s">
        <v>44</v>
      </c>
      <c r="D13" s="22"/>
      <c r="E13" s="9" t="s">
        <v>45</v>
      </c>
      <c r="F13" s="7" t="s">
        <v>15</v>
      </c>
      <c r="G13" s="12">
        <v>18965</v>
      </c>
      <c r="H13" s="15">
        <v>1</v>
      </c>
      <c r="I13" s="24">
        <f t="shared" si="0"/>
        <v>18965</v>
      </c>
      <c r="J13" s="25">
        <f t="shared" si="2"/>
        <v>5.3446303911764428E-2</v>
      </c>
      <c r="K13" s="11"/>
      <c r="L13" s="11"/>
    </row>
    <row r="14" spans="1:12" x14ac:dyDescent="0.35">
      <c r="A14" s="331"/>
      <c r="B14" s="326"/>
      <c r="C14" s="21" t="s">
        <v>46</v>
      </c>
      <c r="D14" s="22" t="s">
        <v>47</v>
      </c>
      <c r="E14" s="9" t="s">
        <v>48</v>
      </c>
      <c r="F14" s="7" t="s">
        <v>15</v>
      </c>
      <c r="G14" s="12">
        <v>13636</v>
      </c>
      <c r="H14" s="15">
        <v>1</v>
      </c>
      <c r="I14" s="24">
        <f t="shared" si="0"/>
        <v>13636</v>
      </c>
      <c r="J14" s="25">
        <f t="shared" si="2"/>
        <v>3.8428357508084356E-2</v>
      </c>
      <c r="K14" s="11"/>
      <c r="L14" s="11"/>
    </row>
    <row r="15" spans="1:12" x14ac:dyDescent="0.35">
      <c r="A15" s="331"/>
      <c r="B15" s="326"/>
      <c r="C15" s="21" t="s">
        <v>49</v>
      </c>
      <c r="D15" s="22"/>
      <c r="E15" s="9" t="s">
        <v>50</v>
      </c>
      <c r="F15" s="7" t="s">
        <v>15</v>
      </c>
      <c r="G15" s="12">
        <v>13636</v>
      </c>
      <c r="H15" s="15">
        <v>1</v>
      </c>
      <c r="I15" s="24">
        <f t="shared" si="0"/>
        <v>13636</v>
      </c>
      <c r="J15" s="25">
        <f t="shared" si="2"/>
        <v>3.8428357508084356E-2</v>
      </c>
      <c r="K15" s="11"/>
      <c r="L15" s="11"/>
    </row>
    <row r="16" spans="1:12" x14ac:dyDescent="0.35">
      <c r="A16" s="331"/>
      <c r="B16" s="326"/>
      <c r="C16" s="21" t="s">
        <v>51</v>
      </c>
      <c r="D16" s="22" t="s">
        <v>52</v>
      </c>
      <c r="E16" s="9" t="s">
        <v>53</v>
      </c>
      <c r="F16" s="7" t="s">
        <v>15</v>
      </c>
      <c r="G16" s="12">
        <v>23119</v>
      </c>
      <c r="H16" s="15">
        <v>1</v>
      </c>
      <c r="I16" s="24">
        <f t="shared" si="0"/>
        <v>23119</v>
      </c>
      <c r="J16" s="25">
        <f t="shared" si="2"/>
        <v>6.5152918541317259E-2</v>
      </c>
      <c r="K16" s="11"/>
      <c r="L16" s="11"/>
    </row>
    <row r="17" spans="1:12" x14ac:dyDescent="0.35">
      <c r="A17" s="331"/>
      <c r="B17" s="326"/>
      <c r="C17" s="21" t="s">
        <v>54</v>
      </c>
      <c r="D17" s="22"/>
      <c r="E17" s="9" t="s">
        <v>55</v>
      </c>
      <c r="F17" s="7" t="s">
        <v>15</v>
      </c>
      <c r="G17" s="12">
        <v>22162</v>
      </c>
      <c r="H17" s="15">
        <v>1</v>
      </c>
      <c r="I17" s="24">
        <f t="shared" si="0"/>
        <v>22162</v>
      </c>
      <c r="J17" s="25">
        <f t="shared" si="2"/>
        <v>6.2455944492091922E-2</v>
      </c>
      <c r="K17" s="11"/>
      <c r="L17" s="11"/>
    </row>
    <row r="18" spans="1:12" x14ac:dyDescent="0.35">
      <c r="A18" s="331"/>
      <c r="B18" s="326"/>
      <c r="C18" s="21" t="s">
        <v>56</v>
      </c>
      <c r="D18" s="22" t="s">
        <v>57</v>
      </c>
      <c r="E18" s="9" t="s">
        <v>58</v>
      </c>
      <c r="F18" s="7" t="s">
        <v>15</v>
      </c>
      <c r="G18" s="12">
        <v>15166</v>
      </c>
      <c r="H18" s="15">
        <v>1</v>
      </c>
      <c r="I18" s="24">
        <f t="shared" si="0"/>
        <v>15166</v>
      </c>
      <c r="J18" s="25">
        <f t="shared" si="2"/>
        <v>4.2740134201203234E-2</v>
      </c>
      <c r="K18" s="11"/>
      <c r="L18" s="11"/>
    </row>
    <row r="19" spans="1:12" ht="29" x14ac:dyDescent="0.35">
      <c r="A19" s="331"/>
      <c r="B19" s="326"/>
      <c r="C19" s="21" t="s">
        <v>59</v>
      </c>
      <c r="D19" s="22"/>
      <c r="E19" s="9" t="s">
        <v>60</v>
      </c>
      <c r="F19" s="7" t="s">
        <v>15</v>
      </c>
      <c r="G19" s="12">
        <v>15166</v>
      </c>
      <c r="H19" s="15">
        <v>1</v>
      </c>
      <c r="I19" s="24">
        <f t="shared" si="0"/>
        <v>15166</v>
      </c>
      <c r="J19" s="25">
        <f t="shared" si="2"/>
        <v>4.2740134201203234E-2</v>
      </c>
      <c r="K19" s="11"/>
      <c r="L19" s="11"/>
    </row>
    <row r="20" spans="1:12" x14ac:dyDescent="0.35">
      <c r="A20" s="331"/>
      <c r="B20" s="326"/>
      <c r="C20" s="21"/>
      <c r="D20" s="22" t="s">
        <v>61</v>
      </c>
      <c r="E20" s="9" t="s">
        <v>62</v>
      </c>
      <c r="F20" s="7" t="s">
        <v>29</v>
      </c>
      <c r="G20" s="7" t="s">
        <v>30</v>
      </c>
      <c r="H20" s="15"/>
      <c r="I20" s="24" t="e">
        <f t="shared" si="0"/>
        <v>#VALUE!</v>
      </c>
      <c r="J20" s="11"/>
      <c r="K20" s="11"/>
      <c r="L20" s="11"/>
    </row>
    <row r="21" spans="1:12" x14ac:dyDescent="0.35">
      <c r="A21" s="331"/>
      <c r="B21" s="326"/>
      <c r="C21" s="21"/>
      <c r="D21" s="22" t="s">
        <v>63</v>
      </c>
      <c r="E21" s="9" t="s">
        <v>64</v>
      </c>
      <c r="F21" s="7" t="s">
        <v>29</v>
      </c>
      <c r="G21" s="7" t="s">
        <v>30</v>
      </c>
      <c r="H21" s="15"/>
      <c r="I21" s="24" t="e">
        <f t="shared" si="0"/>
        <v>#VALUE!</v>
      </c>
      <c r="J21" s="11"/>
      <c r="K21" s="11"/>
      <c r="L21" s="11"/>
    </row>
    <row r="22" spans="1:12" x14ac:dyDescent="0.35">
      <c r="A22" s="331"/>
      <c r="B22" s="326"/>
      <c r="C22" s="21"/>
      <c r="D22" s="22" t="s">
        <v>65</v>
      </c>
      <c r="E22" s="9" t="s">
        <v>66</v>
      </c>
      <c r="F22" s="7" t="s">
        <v>67</v>
      </c>
      <c r="G22" s="7" t="s">
        <v>30</v>
      </c>
      <c r="H22" s="15"/>
      <c r="I22" s="24" t="e">
        <f t="shared" si="0"/>
        <v>#VALUE!</v>
      </c>
      <c r="J22" s="11"/>
      <c r="K22" s="11"/>
      <c r="L22" s="11"/>
    </row>
    <row r="23" spans="1:12" x14ac:dyDescent="0.35">
      <c r="A23" s="331"/>
      <c r="B23" s="326"/>
      <c r="C23" s="21"/>
      <c r="D23" s="22" t="s">
        <v>68</v>
      </c>
      <c r="E23" s="9" t="s">
        <v>69</v>
      </c>
      <c r="F23" s="7" t="s">
        <v>67</v>
      </c>
      <c r="G23" s="7" t="s">
        <v>30</v>
      </c>
      <c r="H23" s="15"/>
      <c r="I23" s="24" t="e">
        <f t="shared" si="0"/>
        <v>#VALUE!</v>
      </c>
      <c r="J23" s="11"/>
      <c r="K23" s="11"/>
      <c r="L23" s="11"/>
    </row>
    <row r="24" spans="1:12" x14ac:dyDescent="0.35">
      <c r="A24" s="331"/>
      <c r="B24" s="326"/>
      <c r="C24" s="21" t="s">
        <v>70</v>
      </c>
      <c r="D24" s="22" t="s">
        <v>71</v>
      </c>
      <c r="E24" s="9" t="s">
        <v>72</v>
      </c>
      <c r="F24" s="7" t="s">
        <v>73</v>
      </c>
      <c r="G24" s="12">
        <v>125.62</v>
      </c>
      <c r="H24" s="15">
        <v>1</v>
      </c>
      <c r="I24" s="24">
        <f t="shared" si="0"/>
        <v>125.62</v>
      </c>
      <c r="J24" s="25">
        <f t="shared" ref="J24:J38" si="3">I24/K$1</f>
        <v>3.5401659358796987E-4</v>
      </c>
      <c r="K24" s="11"/>
      <c r="L24" s="11"/>
    </row>
    <row r="25" spans="1:12" x14ac:dyDescent="0.35">
      <c r="A25" s="331"/>
      <c r="B25" s="326" t="s">
        <v>74</v>
      </c>
      <c r="C25" s="21" t="s">
        <v>75</v>
      </c>
      <c r="D25" s="22" t="s">
        <v>76</v>
      </c>
      <c r="E25" s="9" t="s">
        <v>77</v>
      </c>
      <c r="F25" s="7" t="s">
        <v>78</v>
      </c>
      <c r="G25" s="12">
        <v>16.07</v>
      </c>
      <c r="H25" s="15">
        <v>1</v>
      </c>
      <c r="I25" s="24">
        <f t="shared" si="0"/>
        <v>16.07</v>
      </c>
      <c r="J25" s="25">
        <f t="shared" si="3"/>
        <v>4.5287746051255179E-5</v>
      </c>
      <c r="K25" s="11"/>
      <c r="L25" s="11"/>
    </row>
    <row r="26" spans="1:12" x14ac:dyDescent="0.35">
      <c r="A26" s="331"/>
      <c r="B26" s="326"/>
      <c r="C26" s="21"/>
      <c r="D26" s="22" t="s">
        <v>79</v>
      </c>
      <c r="E26" s="9" t="s">
        <v>80</v>
      </c>
      <c r="F26" s="7" t="s">
        <v>81</v>
      </c>
      <c r="G26" s="12">
        <v>64.28</v>
      </c>
      <c r="H26" s="15">
        <v>1</v>
      </c>
      <c r="I26" s="24">
        <f t="shared" si="0"/>
        <v>64.28</v>
      </c>
      <c r="J26" s="25">
        <f t="shared" si="3"/>
        <v>1.8115098420502072E-4</v>
      </c>
      <c r="K26" s="11"/>
      <c r="L26" s="11"/>
    </row>
    <row r="27" spans="1:12" x14ac:dyDescent="0.35">
      <c r="A27" s="331"/>
      <c r="B27" s="326"/>
      <c r="C27" s="21" t="s">
        <v>82</v>
      </c>
      <c r="D27" s="22" t="s">
        <v>83</v>
      </c>
      <c r="E27" s="9" t="s">
        <v>84</v>
      </c>
      <c r="F27" s="7" t="s">
        <v>85</v>
      </c>
      <c r="G27" s="12">
        <v>258.45</v>
      </c>
      <c r="H27" s="15">
        <v>1</v>
      </c>
      <c r="I27" s="24">
        <f t="shared" si="0"/>
        <v>258.45</v>
      </c>
      <c r="J27" s="25">
        <f t="shared" si="3"/>
        <v>7.2835208257292466E-4</v>
      </c>
      <c r="K27" s="11"/>
      <c r="L27" s="11"/>
    </row>
    <row r="28" spans="1:12" x14ac:dyDescent="0.35">
      <c r="A28" s="331"/>
      <c r="B28" s="326"/>
      <c r="C28" s="21" t="s">
        <v>86</v>
      </c>
      <c r="D28" s="22" t="s">
        <v>87</v>
      </c>
      <c r="E28" s="9" t="s">
        <v>88</v>
      </c>
      <c r="F28" s="7" t="s">
        <v>85</v>
      </c>
      <c r="G28" s="12">
        <v>207.4</v>
      </c>
      <c r="H28" s="15">
        <v>1</v>
      </c>
      <c r="I28" s="24">
        <f t="shared" si="0"/>
        <v>207.4</v>
      </c>
      <c r="J28" s="25">
        <f t="shared" si="3"/>
        <v>5.8448528506722616E-4</v>
      </c>
      <c r="K28" s="11"/>
      <c r="L28" s="11"/>
    </row>
    <row r="29" spans="1:12" ht="29" x14ac:dyDescent="0.35">
      <c r="A29" s="331"/>
      <c r="B29" s="326"/>
      <c r="C29" s="21" t="s">
        <v>89</v>
      </c>
      <c r="D29" s="22"/>
      <c r="E29" s="9" t="s">
        <v>90</v>
      </c>
      <c r="F29" s="7" t="s">
        <v>85</v>
      </c>
      <c r="G29" s="12">
        <v>258.45</v>
      </c>
      <c r="H29" s="15">
        <v>1</v>
      </c>
      <c r="I29" s="24">
        <f t="shared" si="0"/>
        <v>258.45</v>
      </c>
      <c r="J29" s="25">
        <f t="shared" si="3"/>
        <v>7.2835208257292466E-4</v>
      </c>
      <c r="K29" s="11"/>
      <c r="L29" s="11"/>
    </row>
    <row r="30" spans="1:12" ht="29" x14ac:dyDescent="0.35">
      <c r="A30" s="331"/>
      <c r="B30" s="326"/>
      <c r="C30" s="21" t="s">
        <v>91</v>
      </c>
      <c r="D30" s="22"/>
      <c r="E30" s="9" t="s">
        <v>92</v>
      </c>
      <c r="F30" s="7" t="s">
        <v>85</v>
      </c>
      <c r="G30" s="12">
        <v>207.4</v>
      </c>
      <c r="H30" s="15">
        <v>1</v>
      </c>
      <c r="I30" s="24">
        <f t="shared" si="0"/>
        <v>207.4</v>
      </c>
      <c r="J30" s="25">
        <f t="shared" si="3"/>
        <v>5.8448528506722616E-4</v>
      </c>
      <c r="K30" s="11"/>
      <c r="L30" s="11"/>
    </row>
    <row r="31" spans="1:12" x14ac:dyDescent="0.35">
      <c r="A31" s="331"/>
      <c r="B31" s="326"/>
      <c r="C31" s="21" t="s">
        <v>93</v>
      </c>
      <c r="D31" s="22"/>
      <c r="E31" s="9" t="s">
        <v>94</v>
      </c>
      <c r="F31" s="7" t="s">
        <v>73</v>
      </c>
      <c r="G31" s="12">
        <v>125.62</v>
      </c>
      <c r="H31" s="15">
        <v>1</v>
      </c>
      <c r="I31" s="24">
        <f t="shared" si="0"/>
        <v>125.62</v>
      </c>
      <c r="J31" s="25">
        <f t="shared" si="3"/>
        <v>3.5401659358796987E-4</v>
      </c>
      <c r="K31" s="11"/>
      <c r="L31" s="11"/>
    </row>
    <row r="32" spans="1:12" x14ac:dyDescent="0.35">
      <c r="A32" s="331"/>
      <c r="B32" s="326"/>
      <c r="C32" s="21" t="s">
        <v>95</v>
      </c>
      <c r="D32" s="22"/>
      <c r="E32" s="9" t="s">
        <v>96</v>
      </c>
      <c r="F32" s="7" t="s">
        <v>85</v>
      </c>
      <c r="G32" s="12">
        <v>207.4</v>
      </c>
      <c r="H32" s="15">
        <v>1</v>
      </c>
      <c r="I32" s="24">
        <f t="shared" si="0"/>
        <v>207.4</v>
      </c>
      <c r="J32" s="25">
        <f t="shared" si="3"/>
        <v>5.8448528506722616E-4</v>
      </c>
      <c r="K32" s="11"/>
      <c r="L32" s="11"/>
    </row>
    <row r="33" spans="1:12" x14ac:dyDescent="0.35">
      <c r="A33" s="331"/>
      <c r="B33" s="326" t="s">
        <v>97</v>
      </c>
      <c r="C33" s="21" t="s">
        <v>98</v>
      </c>
      <c r="D33" s="22" t="s">
        <v>99</v>
      </c>
      <c r="E33" s="9" t="s">
        <v>100</v>
      </c>
      <c r="F33" s="7" t="s">
        <v>73</v>
      </c>
      <c r="G33" s="12">
        <v>125.62</v>
      </c>
      <c r="H33" s="15">
        <v>1</v>
      </c>
      <c r="I33" s="24">
        <f t="shared" si="0"/>
        <v>125.62</v>
      </c>
      <c r="J33" s="25">
        <f t="shared" si="3"/>
        <v>3.5401659358796987E-4</v>
      </c>
      <c r="K33" s="11"/>
      <c r="L33" s="11"/>
    </row>
    <row r="34" spans="1:12" x14ac:dyDescent="0.35">
      <c r="A34" s="331"/>
      <c r="B34" s="326"/>
      <c r="C34" s="21" t="s">
        <v>101</v>
      </c>
      <c r="D34" s="22" t="s">
        <v>102</v>
      </c>
      <c r="E34" s="9" t="s">
        <v>103</v>
      </c>
      <c r="F34" s="7" t="s">
        <v>85</v>
      </c>
      <c r="G34" s="12">
        <v>158.22999999999999</v>
      </c>
      <c r="H34" s="15">
        <v>1</v>
      </c>
      <c r="I34" s="24">
        <f t="shared" si="0"/>
        <v>158.22999999999999</v>
      </c>
      <c r="J34" s="25">
        <f t="shared" si="3"/>
        <v>4.4591661840013105E-4</v>
      </c>
      <c r="K34" s="11"/>
      <c r="L34" s="11"/>
    </row>
    <row r="35" spans="1:12" x14ac:dyDescent="0.35">
      <c r="A35" s="331"/>
      <c r="B35" s="326"/>
      <c r="C35" s="21" t="s">
        <v>104</v>
      </c>
      <c r="D35" s="22" t="s">
        <v>105</v>
      </c>
      <c r="E35" s="9" t="s">
        <v>106</v>
      </c>
      <c r="F35" s="7" t="s">
        <v>85</v>
      </c>
      <c r="G35" s="12">
        <v>158.22999999999999</v>
      </c>
      <c r="H35" s="15">
        <v>1</v>
      </c>
      <c r="I35" s="24">
        <f t="shared" si="0"/>
        <v>158.22999999999999</v>
      </c>
      <c r="J35" s="25">
        <f t="shared" si="3"/>
        <v>4.4591661840013105E-4</v>
      </c>
      <c r="K35" s="11"/>
      <c r="L35" s="11"/>
    </row>
    <row r="36" spans="1:12" x14ac:dyDescent="0.35">
      <c r="A36" s="331"/>
      <c r="B36" s="326"/>
      <c r="C36" s="21" t="s">
        <v>107</v>
      </c>
      <c r="D36" s="22"/>
      <c r="E36" s="9" t="s">
        <v>108</v>
      </c>
      <c r="F36" s="7" t="s">
        <v>85</v>
      </c>
      <c r="G36" s="12">
        <v>315</v>
      </c>
      <c r="H36" s="15">
        <v>1</v>
      </c>
      <c r="I36" s="24">
        <f t="shared" si="0"/>
        <v>315</v>
      </c>
      <c r="J36" s="25">
        <f t="shared" si="3"/>
        <v>8.8771873093624026E-4</v>
      </c>
      <c r="K36" s="11"/>
      <c r="L36" s="11"/>
    </row>
    <row r="37" spans="1:12" x14ac:dyDescent="0.35">
      <c r="A37" s="331"/>
      <c r="B37" s="326"/>
      <c r="C37" s="21"/>
      <c r="D37" s="22" t="s">
        <v>109</v>
      </c>
      <c r="E37" s="9" t="s">
        <v>110</v>
      </c>
      <c r="F37" s="7" t="s">
        <v>33</v>
      </c>
      <c r="G37" s="12">
        <v>1</v>
      </c>
      <c r="H37" s="15">
        <v>1</v>
      </c>
      <c r="I37" s="24">
        <f t="shared" si="0"/>
        <v>1</v>
      </c>
      <c r="J37" s="25">
        <f t="shared" si="3"/>
        <v>2.8181547013848895E-6</v>
      </c>
      <c r="K37" s="11"/>
      <c r="L37" s="11"/>
    </row>
    <row r="38" spans="1:12" x14ac:dyDescent="0.35">
      <c r="A38" s="332" t="s">
        <v>111</v>
      </c>
      <c r="B38" s="5"/>
      <c r="C38" s="21" t="s">
        <v>112</v>
      </c>
      <c r="D38" s="22"/>
      <c r="E38" s="6" t="s">
        <v>113</v>
      </c>
      <c r="F38" s="7" t="s">
        <v>114</v>
      </c>
      <c r="G38" s="12">
        <v>96.11</v>
      </c>
      <c r="H38" s="15">
        <v>1</v>
      </c>
      <c r="I38" s="24">
        <f t="shared" si="0"/>
        <v>96.11</v>
      </c>
      <c r="J38" s="25">
        <f t="shared" si="3"/>
        <v>2.7085284835010173E-4</v>
      </c>
      <c r="K38" s="11"/>
      <c r="L38" s="11"/>
    </row>
    <row r="39" spans="1:12" x14ac:dyDescent="0.35">
      <c r="A39" s="332"/>
      <c r="B39" s="5"/>
      <c r="C39" s="21" t="s">
        <v>115</v>
      </c>
      <c r="D39" s="22"/>
      <c r="E39" s="6" t="s">
        <v>116</v>
      </c>
      <c r="F39" s="7" t="s">
        <v>117</v>
      </c>
      <c r="G39" s="7" t="s">
        <v>29</v>
      </c>
      <c r="H39" s="15"/>
      <c r="I39" s="24" t="e">
        <f t="shared" si="0"/>
        <v>#VALUE!</v>
      </c>
      <c r="J39" s="11"/>
      <c r="K39" s="11"/>
      <c r="L39" s="11"/>
    </row>
    <row r="40" spans="1:12" x14ac:dyDescent="0.35">
      <c r="A40" s="332"/>
      <c r="B40" s="5"/>
      <c r="C40" s="21" t="s">
        <v>118</v>
      </c>
      <c r="D40" s="22"/>
      <c r="E40" s="6" t="s">
        <v>119</v>
      </c>
      <c r="F40" s="7" t="s">
        <v>117</v>
      </c>
      <c r="G40" s="7" t="s">
        <v>29</v>
      </c>
      <c r="H40" s="15"/>
      <c r="I40" s="24" t="e">
        <f t="shared" si="0"/>
        <v>#VALUE!</v>
      </c>
      <c r="J40" s="11"/>
      <c r="K40" s="11"/>
      <c r="L40" s="11"/>
    </row>
    <row r="41" spans="1:12" x14ac:dyDescent="0.35">
      <c r="A41" s="332"/>
      <c r="B41" s="5"/>
      <c r="C41" s="21" t="s">
        <v>120</v>
      </c>
      <c r="D41" s="22"/>
      <c r="E41" s="6" t="s">
        <v>121</v>
      </c>
      <c r="F41" s="7" t="s">
        <v>33</v>
      </c>
      <c r="G41" s="12">
        <v>1</v>
      </c>
      <c r="H41" s="15">
        <v>1</v>
      </c>
      <c r="I41" s="24">
        <f t="shared" si="0"/>
        <v>1</v>
      </c>
      <c r="J41" s="25">
        <f t="shared" ref="J41:J53" si="4">I41/K$1</f>
        <v>2.8181547013848895E-6</v>
      </c>
      <c r="K41" s="11"/>
      <c r="L41" s="11"/>
    </row>
    <row r="42" spans="1:12" x14ac:dyDescent="0.35">
      <c r="A42" s="332"/>
      <c r="B42" s="5"/>
      <c r="C42" s="21" t="s">
        <v>122</v>
      </c>
      <c r="D42" s="22"/>
      <c r="E42" s="6" t="s">
        <v>123</v>
      </c>
      <c r="F42" s="7" t="s">
        <v>33</v>
      </c>
      <c r="G42" s="12">
        <v>1</v>
      </c>
      <c r="H42" s="15">
        <v>1</v>
      </c>
      <c r="I42" s="24">
        <f t="shared" si="0"/>
        <v>1</v>
      </c>
      <c r="J42" s="25">
        <f t="shared" si="4"/>
        <v>2.8181547013848895E-6</v>
      </c>
      <c r="K42" s="11"/>
      <c r="L42" s="11"/>
    </row>
    <row r="43" spans="1:12" x14ac:dyDescent="0.35">
      <c r="A43" s="332"/>
      <c r="B43" s="5"/>
      <c r="C43" s="21" t="s">
        <v>124</v>
      </c>
      <c r="D43" s="22"/>
      <c r="E43" s="6" t="s">
        <v>125</v>
      </c>
      <c r="F43" s="7" t="s">
        <v>33</v>
      </c>
      <c r="G43" s="12">
        <v>1</v>
      </c>
      <c r="H43" s="15">
        <v>1</v>
      </c>
      <c r="I43" s="24">
        <f t="shared" si="0"/>
        <v>1</v>
      </c>
      <c r="J43" s="25">
        <f t="shared" si="4"/>
        <v>2.8181547013848895E-6</v>
      </c>
      <c r="K43" s="11"/>
      <c r="L43" s="11"/>
    </row>
    <row r="44" spans="1:12" x14ac:dyDescent="0.35">
      <c r="A44" s="332"/>
      <c r="B44" s="5"/>
      <c r="C44" s="21" t="s">
        <v>126</v>
      </c>
      <c r="D44" s="22"/>
      <c r="E44" s="6" t="s">
        <v>127</v>
      </c>
      <c r="F44" s="7" t="s">
        <v>33</v>
      </c>
      <c r="G44" s="12">
        <v>1</v>
      </c>
      <c r="H44" s="15">
        <v>1</v>
      </c>
      <c r="I44" s="24">
        <f t="shared" si="0"/>
        <v>1</v>
      </c>
      <c r="J44" s="25">
        <f t="shared" si="4"/>
        <v>2.8181547013848895E-6</v>
      </c>
      <c r="K44" s="11"/>
      <c r="L44" s="11"/>
    </row>
    <row r="45" spans="1:12" x14ac:dyDescent="0.35">
      <c r="A45" s="332"/>
      <c r="B45" s="326" t="s">
        <v>128</v>
      </c>
      <c r="C45" s="21" t="s">
        <v>129</v>
      </c>
      <c r="D45" s="22"/>
      <c r="E45" s="9" t="s">
        <v>130</v>
      </c>
      <c r="F45" s="7" t="s">
        <v>33</v>
      </c>
      <c r="G45" s="12">
        <v>0.12</v>
      </c>
      <c r="H45" s="15">
        <v>1</v>
      </c>
      <c r="I45" s="24">
        <f t="shared" si="0"/>
        <v>0.12</v>
      </c>
      <c r="J45" s="25">
        <f t="shared" si="4"/>
        <v>3.3817856416618676E-7</v>
      </c>
      <c r="K45" s="11"/>
      <c r="L45" s="11"/>
    </row>
    <row r="46" spans="1:12" x14ac:dyDescent="0.35">
      <c r="A46" s="332"/>
      <c r="B46" s="326"/>
      <c r="C46" s="21" t="s">
        <v>131</v>
      </c>
      <c r="D46" s="22" t="s">
        <v>132</v>
      </c>
      <c r="E46" s="9" t="s">
        <v>133</v>
      </c>
      <c r="F46" s="7" t="s">
        <v>114</v>
      </c>
      <c r="G46" s="12">
        <v>96.11</v>
      </c>
      <c r="H46" s="15">
        <v>1</v>
      </c>
      <c r="I46" s="24">
        <f t="shared" si="0"/>
        <v>96.11</v>
      </c>
      <c r="J46" s="25">
        <f t="shared" si="4"/>
        <v>2.7085284835010173E-4</v>
      </c>
      <c r="K46" s="11"/>
      <c r="L46" s="11"/>
    </row>
    <row r="47" spans="1:12" x14ac:dyDescent="0.35">
      <c r="A47" s="332"/>
      <c r="B47" s="326"/>
      <c r="C47" s="21" t="s">
        <v>134</v>
      </c>
      <c r="D47" s="22" t="s">
        <v>135</v>
      </c>
      <c r="E47" s="9" t="s">
        <v>136</v>
      </c>
      <c r="F47" s="7" t="s">
        <v>114</v>
      </c>
      <c r="G47" s="12">
        <v>96.11</v>
      </c>
      <c r="H47" s="15">
        <v>1</v>
      </c>
      <c r="I47" s="24">
        <f t="shared" si="0"/>
        <v>96.11</v>
      </c>
      <c r="J47" s="25">
        <f t="shared" si="4"/>
        <v>2.7085284835010173E-4</v>
      </c>
      <c r="K47" s="11"/>
      <c r="L47" s="11"/>
    </row>
    <row r="48" spans="1:12" x14ac:dyDescent="0.35">
      <c r="A48" s="332"/>
      <c r="B48" s="326"/>
      <c r="C48" s="21" t="s">
        <v>137</v>
      </c>
      <c r="D48" s="22" t="s">
        <v>138</v>
      </c>
      <c r="E48" s="9" t="s">
        <v>139</v>
      </c>
      <c r="F48" s="7" t="s">
        <v>33</v>
      </c>
      <c r="G48" s="12">
        <v>1</v>
      </c>
      <c r="H48" s="15">
        <v>1</v>
      </c>
      <c r="I48" s="24">
        <f t="shared" si="0"/>
        <v>1</v>
      </c>
      <c r="J48" s="25">
        <f t="shared" si="4"/>
        <v>2.8181547013848895E-6</v>
      </c>
      <c r="K48" s="11"/>
      <c r="L48" s="11"/>
    </row>
    <row r="49" spans="1:12" x14ac:dyDescent="0.35">
      <c r="A49" s="332"/>
      <c r="B49" s="326"/>
      <c r="C49" s="21" t="s">
        <v>140</v>
      </c>
      <c r="D49" s="22" t="s">
        <v>141</v>
      </c>
      <c r="E49" s="9" t="s">
        <v>142</v>
      </c>
      <c r="F49" s="7" t="s">
        <v>143</v>
      </c>
      <c r="G49" s="12">
        <v>16.07</v>
      </c>
      <c r="H49" s="15">
        <v>1</v>
      </c>
      <c r="I49" s="24">
        <f t="shared" si="0"/>
        <v>16.07</v>
      </c>
      <c r="J49" s="25">
        <f t="shared" si="4"/>
        <v>4.5287746051255179E-5</v>
      </c>
      <c r="K49" s="11"/>
      <c r="L49" s="11"/>
    </row>
    <row r="50" spans="1:12" x14ac:dyDescent="0.35">
      <c r="A50" s="332"/>
      <c r="B50" s="326"/>
      <c r="C50" s="21" t="s">
        <v>144</v>
      </c>
      <c r="D50" s="22" t="s">
        <v>145</v>
      </c>
      <c r="E50" s="9" t="s">
        <v>146</v>
      </c>
      <c r="F50" s="7" t="s">
        <v>33</v>
      </c>
      <c r="G50" s="12">
        <v>0.751</v>
      </c>
      <c r="H50" s="15">
        <v>1</v>
      </c>
      <c r="I50" s="24">
        <f t="shared" si="0"/>
        <v>0.751</v>
      </c>
      <c r="J50" s="25">
        <f t="shared" si="4"/>
        <v>2.1164341807400519E-6</v>
      </c>
      <c r="K50" s="11"/>
      <c r="L50" s="11"/>
    </row>
    <row r="51" spans="1:12" x14ac:dyDescent="0.35">
      <c r="A51" s="332"/>
      <c r="B51" s="326"/>
      <c r="C51" s="21" t="s">
        <v>148</v>
      </c>
      <c r="D51" s="22" t="s">
        <v>149</v>
      </c>
      <c r="E51" s="9" t="s">
        <v>150</v>
      </c>
      <c r="F51" s="7" t="s">
        <v>33</v>
      </c>
      <c r="G51" s="12">
        <v>0.751</v>
      </c>
      <c r="H51" s="15">
        <v>1</v>
      </c>
      <c r="I51" s="24">
        <f t="shared" si="0"/>
        <v>0.751</v>
      </c>
      <c r="J51" s="25">
        <f t="shared" si="4"/>
        <v>2.1164341807400519E-6</v>
      </c>
      <c r="K51" s="11"/>
      <c r="L51" s="11"/>
    </row>
    <row r="52" spans="1:12" x14ac:dyDescent="0.35">
      <c r="A52" s="332"/>
      <c r="B52" s="326"/>
      <c r="C52" s="21" t="s">
        <v>152</v>
      </c>
      <c r="D52" s="22" t="s">
        <v>153</v>
      </c>
      <c r="E52" s="9" t="s">
        <v>154</v>
      </c>
      <c r="F52" s="7" t="s">
        <v>33</v>
      </c>
      <c r="G52" s="12">
        <v>0.751</v>
      </c>
      <c r="H52" s="15">
        <v>1</v>
      </c>
      <c r="I52" s="24">
        <f t="shared" si="0"/>
        <v>0.751</v>
      </c>
      <c r="J52" s="25">
        <f t="shared" si="4"/>
        <v>2.1164341807400519E-6</v>
      </c>
      <c r="K52" s="11"/>
      <c r="L52" s="11"/>
    </row>
    <row r="53" spans="1:12" x14ac:dyDescent="0.35">
      <c r="A53" s="332"/>
      <c r="B53" s="326"/>
      <c r="C53" s="21" t="s">
        <v>156</v>
      </c>
      <c r="D53" s="22"/>
      <c r="E53" s="9" t="s">
        <v>157</v>
      </c>
      <c r="F53" s="7" t="s">
        <v>33</v>
      </c>
      <c r="G53" s="12">
        <v>0.751</v>
      </c>
      <c r="H53" s="15">
        <v>1</v>
      </c>
      <c r="I53" s="24">
        <f t="shared" si="0"/>
        <v>0.751</v>
      </c>
      <c r="J53" s="25">
        <f t="shared" si="4"/>
        <v>2.1164341807400519E-6</v>
      </c>
      <c r="K53" s="11"/>
      <c r="L53" s="11"/>
    </row>
    <row r="54" spans="1:12" x14ac:dyDescent="0.35">
      <c r="A54" s="332"/>
      <c r="B54" s="326"/>
      <c r="C54" s="21"/>
      <c r="D54" s="22" t="s">
        <v>158</v>
      </c>
      <c r="E54" s="9" t="s">
        <v>159</v>
      </c>
      <c r="F54" s="7" t="s">
        <v>160</v>
      </c>
      <c r="G54" s="7" t="s">
        <v>30</v>
      </c>
      <c r="H54" s="15"/>
      <c r="I54" s="24" t="e">
        <f t="shared" si="0"/>
        <v>#VALUE!</v>
      </c>
      <c r="J54" s="11"/>
      <c r="K54" s="11"/>
      <c r="L54" s="11"/>
    </row>
    <row r="55" spans="1:12" x14ac:dyDescent="0.35">
      <c r="A55" s="332"/>
      <c r="B55" s="326"/>
      <c r="C55" s="21"/>
      <c r="D55" s="22" t="s">
        <v>161</v>
      </c>
      <c r="E55" s="9" t="s">
        <v>162</v>
      </c>
      <c r="F55" s="7" t="s">
        <v>33</v>
      </c>
      <c r="G55" s="12">
        <v>1</v>
      </c>
      <c r="H55" s="15">
        <v>1</v>
      </c>
      <c r="I55" s="24">
        <f t="shared" si="0"/>
        <v>1</v>
      </c>
      <c r="J55" s="25">
        <f t="shared" ref="J55:J59" si="5">I55/K$1</f>
        <v>2.8181547013848895E-6</v>
      </c>
      <c r="K55" s="11"/>
      <c r="L55" s="11"/>
    </row>
    <row r="56" spans="1:12" ht="29" x14ac:dyDescent="0.35">
      <c r="A56" s="332"/>
      <c r="B56" s="326" t="s">
        <v>163</v>
      </c>
      <c r="C56" s="21" t="s">
        <v>164</v>
      </c>
      <c r="D56" s="22" t="s">
        <v>165</v>
      </c>
      <c r="E56" s="9" t="s">
        <v>166</v>
      </c>
      <c r="F56" s="7" t="s">
        <v>167</v>
      </c>
      <c r="G56" s="12">
        <v>124.3</v>
      </c>
      <c r="H56" s="15">
        <v>1</v>
      </c>
      <c r="I56" s="24">
        <f t="shared" si="0"/>
        <v>124.3</v>
      </c>
      <c r="J56" s="25">
        <f t="shared" si="5"/>
        <v>3.5029662938214178E-4</v>
      </c>
      <c r="K56" s="11"/>
      <c r="L56" s="11"/>
    </row>
    <row r="57" spans="1:12" x14ac:dyDescent="0.35">
      <c r="A57" s="332"/>
      <c r="B57" s="326"/>
      <c r="C57" s="21" t="s">
        <v>168</v>
      </c>
      <c r="D57" s="22"/>
      <c r="E57" s="9" t="s">
        <v>169</v>
      </c>
      <c r="F57" s="7" t="s">
        <v>167</v>
      </c>
      <c r="G57" s="12">
        <v>135.11000000000001</v>
      </c>
      <c r="H57" s="15">
        <v>1</v>
      </c>
      <c r="I57" s="24">
        <f t="shared" si="0"/>
        <v>135.11000000000001</v>
      </c>
      <c r="J57" s="25">
        <f t="shared" si="5"/>
        <v>3.8076088170411245E-4</v>
      </c>
      <c r="K57" s="11"/>
      <c r="L57" s="11"/>
    </row>
    <row r="58" spans="1:12" x14ac:dyDescent="0.35">
      <c r="A58" s="332"/>
      <c r="B58" s="326"/>
      <c r="C58" s="21"/>
      <c r="D58" s="22" t="s">
        <v>170</v>
      </c>
      <c r="E58" s="9" t="s">
        <v>171</v>
      </c>
      <c r="F58" s="7" t="s">
        <v>167</v>
      </c>
      <c r="G58" s="12">
        <v>383</v>
      </c>
      <c r="H58" s="15">
        <v>1</v>
      </c>
      <c r="I58" s="24">
        <f t="shared" si="0"/>
        <v>383</v>
      </c>
      <c r="J58" s="25">
        <f t="shared" si="5"/>
        <v>1.0793532506304128E-3</v>
      </c>
      <c r="K58" s="11"/>
      <c r="L58" s="11"/>
    </row>
    <row r="59" spans="1:12" x14ac:dyDescent="0.35">
      <c r="A59" s="332"/>
      <c r="B59" s="326"/>
      <c r="C59" s="21" t="s">
        <v>172</v>
      </c>
      <c r="D59" s="22"/>
      <c r="E59" s="9" t="s">
        <v>173</v>
      </c>
      <c r="F59" s="7" t="s">
        <v>33</v>
      </c>
      <c r="G59" s="12">
        <v>1</v>
      </c>
      <c r="H59" s="15">
        <v>1</v>
      </c>
      <c r="I59" s="24">
        <f t="shared" si="0"/>
        <v>1</v>
      </c>
      <c r="J59" s="25">
        <f t="shared" si="5"/>
        <v>2.8181547013848895E-6</v>
      </c>
      <c r="K59" s="11"/>
      <c r="L59" s="11"/>
    </row>
    <row r="60" spans="1:12" ht="29" x14ac:dyDescent="0.35">
      <c r="A60" s="332"/>
      <c r="B60" s="326"/>
      <c r="C60" s="21" t="s">
        <v>174</v>
      </c>
      <c r="D60" s="22"/>
      <c r="E60" s="9" t="s">
        <v>175</v>
      </c>
      <c r="F60" s="7" t="s">
        <v>29</v>
      </c>
      <c r="G60" s="7" t="s">
        <v>30</v>
      </c>
      <c r="H60" s="15"/>
      <c r="I60" s="24" t="e">
        <f t="shared" si="0"/>
        <v>#VALUE!</v>
      </c>
      <c r="J60" s="11"/>
      <c r="K60" s="11"/>
      <c r="L60" s="11"/>
    </row>
    <row r="61" spans="1:12" x14ac:dyDescent="0.35">
      <c r="A61" s="332"/>
      <c r="B61" s="326"/>
      <c r="C61" s="21" t="s">
        <v>176</v>
      </c>
      <c r="D61" s="22" t="s">
        <v>177</v>
      </c>
      <c r="E61" s="9" t="s">
        <v>178</v>
      </c>
      <c r="F61" s="7" t="s">
        <v>73</v>
      </c>
      <c r="G61" s="12">
        <v>96.11</v>
      </c>
      <c r="H61" s="15">
        <v>1</v>
      </c>
      <c r="I61" s="24">
        <f t="shared" si="0"/>
        <v>96.11</v>
      </c>
      <c r="J61" s="25">
        <f>I61/K$1</f>
        <v>2.7085284835010173E-4</v>
      </c>
      <c r="K61" s="11"/>
      <c r="L61" s="11"/>
    </row>
    <row r="62" spans="1:12" x14ac:dyDescent="0.35">
      <c r="A62" s="332"/>
      <c r="B62" s="326"/>
      <c r="C62" s="21" t="s">
        <v>179</v>
      </c>
      <c r="D62" s="22"/>
      <c r="E62" s="9" t="s">
        <v>180</v>
      </c>
      <c r="F62" s="7" t="s">
        <v>181</v>
      </c>
      <c r="G62" s="7" t="s">
        <v>30</v>
      </c>
      <c r="H62" s="15"/>
      <c r="I62" s="24" t="e">
        <f t="shared" si="0"/>
        <v>#VALUE!</v>
      </c>
      <c r="J62" s="11"/>
      <c r="K62" s="11"/>
      <c r="L62" s="11"/>
    </row>
    <row r="63" spans="1:12" x14ac:dyDescent="0.35">
      <c r="A63" s="332"/>
      <c r="B63" s="326" t="s">
        <v>182</v>
      </c>
      <c r="C63" s="21" t="s">
        <v>183</v>
      </c>
      <c r="D63" s="22"/>
      <c r="E63" s="9" t="s">
        <v>184</v>
      </c>
      <c r="F63" s="7" t="s">
        <v>33</v>
      </c>
      <c r="G63" s="12">
        <v>1</v>
      </c>
      <c r="H63" s="15">
        <v>1</v>
      </c>
      <c r="I63" s="24">
        <f t="shared" si="0"/>
        <v>1</v>
      </c>
      <c r="J63" s="25">
        <f>I63/K$1</f>
        <v>2.8181547013848895E-6</v>
      </c>
      <c r="K63" s="11"/>
      <c r="L63" s="11"/>
    </row>
    <row r="64" spans="1:12" x14ac:dyDescent="0.35">
      <c r="A64" s="332"/>
      <c r="B64" s="326"/>
      <c r="C64" s="21" t="s">
        <v>185</v>
      </c>
      <c r="D64" s="22"/>
      <c r="E64" s="9" t="s">
        <v>186</v>
      </c>
      <c r="F64" s="7" t="s">
        <v>29</v>
      </c>
      <c r="G64" s="7" t="s">
        <v>30</v>
      </c>
      <c r="H64" s="15"/>
      <c r="I64" s="24" t="e">
        <f t="shared" si="0"/>
        <v>#VALUE!</v>
      </c>
      <c r="J64" s="11"/>
      <c r="K64" s="11"/>
      <c r="L64" s="11"/>
    </row>
    <row r="65" spans="1:12" x14ac:dyDescent="0.35">
      <c r="A65" s="332"/>
      <c r="B65" s="326"/>
      <c r="C65" s="21" t="s">
        <v>187</v>
      </c>
      <c r="D65" s="22"/>
      <c r="E65" s="9" t="s">
        <v>188</v>
      </c>
      <c r="F65" s="7" t="s">
        <v>29</v>
      </c>
      <c r="G65" s="7" t="s">
        <v>30</v>
      </c>
      <c r="H65" s="15"/>
      <c r="I65" s="24" t="e">
        <f t="shared" si="0"/>
        <v>#VALUE!</v>
      </c>
      <c r="J65" s="11"/>
      <c r="K65" s="11"/>
      <c r="L65" s="11"/>
    </row>
    <row r="66" spans="1:12" x14ac:dyDescent="0.35">
      <c r="A66" s="332"/>
      <c r="B66" s="326"/>
      <c r="C66" s="21" t="s">
        <v>189</v>
      </c>
      <c r="D66" s="22"/>
      <c r="E66" s="9" t="s">
        <v>190</v>
      </c>
      <c r="F66" s="7" t="s">
        <v>191</v>
      </c>
      <c r="G66" s="12">
        <v>1396</v>
      </c>
      <c r="H66" s="15">
        <v>1</v>
      </c>
      <c r="I66" s="24">
        <f t="shared" si="0"/>
        <v>1396</v>
      </c>
      <c r="J66" s="25">
        <f t="shared" ref="J66:J67" si="6">I66/K$1</f>
        <v>3.9341439631333059E-3</v>
      </c>
      <c r="K66" s="11"/>
      <c r="L66" s="11"/>
    </row>
    <row r="67" spans="1:12" x14ac:dyDescent="0.35">
      <c r="A67" s="332"/>
      <c r="B67" s="326"/>
      <c r="C67" s="21" t="s">
        <v>192</v>
      </c>
      <c r="D67" s="22"/>
      <c r="E67" s="9" t="s">
        <v>193</v>
      </c>
      <c r="F67" s="7" t="s">
        <v>33</v>
      </c>
      <c r="G67" s="12">
        <v>1</v>
      </c>
      <c r="H67" s="15">
        <v>1</v>
      </c>
      <c r="I67" s="24">
        <f t="shared" si="0"/>
        <v>1</v>
      </c>
      <c r="J67" s="25">
        <f t="shared" si="6"/>
        <v>2.8181547013848895E-6</v>
      </c>
      <c r="K67" s="11"/>
      <c r="L67" s="11"/>
    </row>
    <row r="68" spans="1:12" x14ac:dyDescent="0.35">
      <c r="A68" s="332"/>
      <c r="B68" s="326"/>
      <c r="C68" s="21" t="s">
        <v>194</v>
      </c>
      <c r="D68" s="22"/>
      <c r="E68" s="9" t="s">
        <v>195</v>
      </c>
      <c r="F68" s="7" t="s">
        <v>196</v>
      </c>
      <c r="G68" s="7" t="s">
        <v>30</v>
      </c>
      <c r="H68" s="15"/>
      <c r="I68" s="24" t="e">
        <f t="shared" ref="I68:I128" si="7">G68*H68</f>
        <v>#VALUE!</v>
      </c>
      <c r="J68" s="11"/>
      <c r="K68" s="11"/>
      <c r="L68" s="11"/>
    </row>
    <row r="69" spans="1:12" ht="15" x14ac:dyDescent="0.25">
      <c r="A69" s="332"/>
      <c r="B69" s="326"/>
      <c r="C69" s="21" t="s">
        <v>197</v>
      </c>
      <c r="D69" s="22"/>
      <c r="E69" s="9" t="s">
        <v>198</v>
      </c>
      <c r="F69" s="7" t="s">
        <v>191</v>
      </c>
      <c r="G69" s="23">
        <v>30353</v>
      </c>
      <c r="H69" s="15">
        <v>1</v>
      </c>
      <c r="I69" s="24">
        <f t="shared" si="7"/>
        <v>30353</v>
      </c>
      <c r="J69" s="25">
        <f>I69/K$1</f>
        <v>8.5539449651135552E-2</v>
      </c>
      <c r="K69" s="11"/>
      <c r="L69" s="11"/>
    </row>
    <row r="70" spans="1:12" ht="15" x14ac:dyDescent="0.25">
      <c r="A70" s="332"/>
      <c r="B70" s="326"/>
      <c r="C70" s="21" t="s">
        <v>200</v>
      </c>
      <c r="D70" s="22" t="s">
        <v>201</v>
      </c>
      <c r="E70" s="9" t="s">
        <v>202</v>
      </c>
      <c r="F70" s="7" t="s">
        <v>29</v>
      </c>
      <c r="G70" s="7" t="s">
        <v>117</v>
      </c>
      <c r="H70" s="15"/>
      <c r="I70" s="24" t="e">
        <f t="shared" si="7"/>
        <v>#VALUE!</v>
      </c>
      <c r="J70" s="11"/>
      <c r="K70" s="11"/>
      <c r="L70" s="11"/>
    </row>
    <row r="71" spans="1:12" ht="30" x14ac:dyDescent="0.25">
      <c r="A71" s="332"/>
      <c r="B71" s="8" t="s">
        <v>203</v>
      </c>
      <c r="C71" s="21" t="s">
        <v>204</v>
      </c>
      <c r="D71" s="22" t="s">
        <v>205</v>
      </c>
      <c r="E71" s="9" t="s">
        <v>206</v>
      </c>
      <c r="F71" s="7" t="s">
        <v>29</v>
      </c>
      <c r="G71" s="7" t="s">
        <v>30</v>
      </c>
      <c r="H71" s="15"/>
      <c r="I71" s="24" t="e">
        <f t="shared" si="7"/>
        <v>#VALUE!</v>
      </c>
      <c r="J71" s="11"/>
      <c r="K71" s="11"/>
      <c r="L71" s="11"/>
    </row>
    <row r="72" spans="1:12" ht="15" x14ac:dyDescent="0.25">
      <c r="A72" s="333"/>
      <c r="B72" s="334"/>
      <c r="C72" s="21" t="s">
        <v>207</v>
      </c>
      <c r="D72" s="22"/>
      <c r="E72" s="6" t="s">
        <v>208</v>
      </c>
      <c r="F72" s="7" t="s">
        <v>143</v>
      </c>
      <c r="G72" s="12">
        <v>16.07</v>
      </c>
      <c r="H72" s="15">
        <v>1</v>
      </c>
      <c r="I72" s="24">
        <f t="shared" si="7"/>
        <v>16.07</v>
      </c>
      <c r="J72" s="25">
        <f t="shared" ref="J72:J82" si="8">I72/K$1</f>
        <v>4.5287746051255179E-5</v>
      </c>
      <c r="K72" s="11"/>
      <c r="L72" s="11"/>
    </row>
    <row r="73" spans="1:12" ht="30" x14ac:dyDescent="0.25">
      <c r="A73" s="333"/>
      <c r="B73" s="334"/>
      <c r="C73" s="21" t="s">
        <v>209</v>
      </c>
      <c r="D73" s="22"/>
      <c r="E73" s="6" t="s">
        <v>210</v>
      </c>
      <c r="F73" s="7" t="s">
        <v>211</v>
      </c>
      <c r="G73" s="12">
        <v>1</v>
      </c>
      <c r="H73" s="15">
        <v>1</v>
      </c>
      <c r="I73" s="24">
        <f t="shared" si="7"/>
        <v>1</v>
      </c>
      <c r="J73" s="25">
        <f t="shared" si="8"/>
        <v>2.8181547013848895E-6</v>
      </c>
      <c r="K73" s="11"/>
      <c r="L73" s="11"/>
    </row>
    <row r="74" spans="1:12" ht="30" x14ac:dyDescent="0.25">
      <c r="A74" s="333"/>
      <c r="B74" s="334"/>
      <c r="C74" s="21" t="s">
        <v>212</v>
      </c>
      <c r="D74" s="22"/>
      <c r="E74" s="6" t="s">
        <v>213</v>
      </c>
      <c r="F74" s="7" t="s">
        <v>214</v>
      </c>
      <c r="G74" s="12">
        <v>1</v>
      </c>
      <c r="H74" s="15">
        <v>1</v>
      </c>
      <c r="I74" s="24">
        <f t="shared" si="7"/>
        <v>1</v>
      </c>
      <c r="J74" s="25">
        <f t="shared" si="8"/>
        <v>2.8181547013848895E-6</v>
      </c>
      <c r="K74" s="11"/>
      <c r="L74" s="11"/>
    </row>
    <row r="75" spans="1:12" ht="15" x14ac:dyDescent="0.25">
      <c r="A75" s="333"/>
      <c r="B75" s="326"/>
      <c r="C75" s="21" t="s">
        <v>215</v>
      </c>
      <c r="D75" s="22" t="s">
        <v>216</v>
      </c>
      <c r="E75" s="9" t="s">
        <v>217</v>
      </c>
      <c r="F75" s="7" t="s">
        <v>218</v>
      </c>
      <c r="G75" s="12">
        <v>1</v>
      </c>
      <c r="H75" s="15">
        <v>1</v>
      </c>
      <c r="I75" s="24">
        <f t="shared" si="7"/>
        <v>1</v>
      </c>
      <c r="J75" s="25">
        <f t="shared" si="8"/>
        <v>2.8181547013848895E-6</v>
      </c>
      <c r="K75" s="11"/>
      <c r="L75" s="11"/>
    </row>
    <row r="76" spans="1:12" ht="15" x14ac:dyDescent="0.25">
      <c r="A76" s="333"/>
      <c r="B76" s="326"/>
      <c r="C76" s="21" t="s">
        <v>219</v>
      </c>
      <c r="D76" s="22" t="s">
        <v>220</v>
      </c>
      <c r="E76" s="9" t="s">
        <v>221</v>
      </c>
      <c r="F76" s="7" t="s">
        <v>218</v>
      </c>
      <c r="G76" s="12">
        <v>1</v>
      </c>
      <c r="H76" s="15">
        <v>1</v>
      </c>
      <c r="I76" s="24">
        <f t="shared" si="7"/>
        <v>1</v>
      </c>
      <c r="J76" s="25">
        <f t="shared" si="8"/>
        <v>2.8181547013848895E-6</v>
      </c>
      <c r="K76" s="11"/>
      <c r="L76" s="11"/>
    </row>
    <row r="77" spans="1:12" ht="15" x14ac:dyDescent="0.25">
      <c r="A77" s="333"/>
      <c r="B77" s="326"/>
      <c r="C77" s="21" t="s">
        <v>222</v>
      </c>
      <c r="D77" s="22"/>
      <c r="E77" s="9" t="s">
        <v>223</v>
      </c>
      <c r="F77" s="7" t="s">
        <v>218</v>
      </c>
      <c r="G77" s="12">
        <v>1</v>
      </c>
      <c r="H77" s="15">
        <v>1</v>
      </c>
      <c r="I77" s="24">
        <f t="shared" si="7"/>
        <v>1</v>
      </c>
      <c r="J77" s="25">
        <f t="shared" si="8"/>
        <v>2.8181547013848895E-6</v>
      </c>
      <c r="K77" s="11"/>
      <c r="L77" s="11"/>
    </row>
    <row r="78" spans="1:12" ht="14.5" customHeight="1" x14ac:dyDescent="0.25">
      <c r="A78" s="333"/>
      <c r="B78" s="8" t="s">
        <v>224</v>
      </c>
      <c r="C78" s="21" t="s">
        <v>225</v>
      </c>
      <c r="D78" s="22" t="s">
        <v>226</v>
      </c>
      <c r="E78" s="9" t="s">
        <v>227</v>
      </c>
      <c r="F78" s="7" t="s">
        <v>218</v>
      </c>
      <c r="G78" s="12">
        <v>1</v>
      </c>
      <c r="H78" s="15">
        <v>1</v>
      </c>
      <c r="I78" s="24">
        <f t="shared" si="7"/>
        <v>1</v>
      </c>
      <c r="J78" s="25">
        <f t="shared" si="8"/>
        <v>2.8181547013848895E-6</v>
      </c>
      <c r="K78" s="11"/>
      <c r="L78" s="11"/>
    </row>
    <row r="79" spans="1:12" ht="45" x14ac:dyDescent="0.25">
      <c r="A79" s="333"/>
      <c r="B79" s="8" t="s">
        <v>228</v>
      </c>
      <c r="C79" s="21" t="s">
        <v>229</v>
      </c>
      <c r="D79" s="22" t="s">
        <v>230</v>
      </c>
      <c r="E79" s="9" t="s">
        <v>231</v>
      </c>
      <c r="F79" s="7" t="s">
        <v>218</v>
      </c>
      <c r="G79" s="12">
        <v>1</v>
      </c>
      <c r="H79" s="15">
        <v>1</v>
      </c>
      <c r="I79" s="24">
        <f t="shared" si="7"/>
        <v>1</v>
      </c>
      <c r="J79" s="25">
        <f t="shared" si="8"/>
        <v>2.8181547013848895E-6</v>
      </c>
      <c r="K79" s="11"/>
      <c r="L79" s="11"/>
    </row>
    <row r="80" spans="1:12" ht="15" x14ac:dyDescent="0.25">
      <c r="A80" s="333"/>
      <c r="B80" s="326" t="s">
        <v>232</v>
      </c>
      <c r="C80" s="21" t="s">
        <v>233</v>
      </c>
      <c r="D80" s="22" t="s">
        <v>234</v>
      </c>
      <c r="E80" s="9" t="s">
        <v>235</v>
      </c>
      <c r="F80" s="7" t="s">
        <v>236</v>
      </c>
      <c r="G80" s="12">
        <v>1</v>
      </c>
      <c r="H80" s="15">
        <v>1</v>
      </c>
      <c r="I80" s="24">
        <f t="shared" si="7"/>
        <v>1</v>
      </c>
      <c r="J80" s="25">
        <f t="shared" si="8"/>
        <v>2.8181547013848895E-6</v>
      </c>
      <c r="K80" s="11"/>
      <c r="L80" s="11"/>
    </row>
    <row r="81" spans="1:12" ht="15" x14ac:dyDescent="0.25">
      <c r="A81" s="333"/>
      <c r="B81" s="326"/>
      <c r="C81" s="21" t="s">
        <v>237</v>
      </c>
      <c r="D81" s="22" t="s">
        <v>238</v>
      </c>
      <c r="E81" s="9" t="s">
        <v>239</v>
      </c>
      <c r="F81" s="7" t="s">
        <v>143</v>
      </c>
      <c r="G81" s="12">
        <v>16.07</v>
      </c>
      <c r="H81" s="15">
        <v>1</v>
      </c>
      <c r="I81" s="24">
        <f t="shared" si="7"/>
        <v>16.07</v>
      </c>
      <c r="J81" s="25">
        <f t="shared" si="8"/>
        <v>4.5287746051255179E-5</v>
      </c>
      <c r="K81" s="11"/>
      <c r="L81" s="11"/>
    </row>
    <row r="82" spans="1:12" ht="15" x14ac:dyDescent="0.25">
      <c r="A82" s="333"/>
      <c r="B82" s="326"/>
      <c r="C82" s="21" t="s">
        <v>240</v>
      </c>
      <c r="D82" s="22" t="s">
        <v>241</v>
      </c>
      <c r="E82" s="9" t="s">
        <v>242</v>
      </c>
      <c r="F82" s="7" t="s">
        <v>218</v>
      </c>
      <c r="G82" s="12">
        <v>1</v>
      </c>
      <c r="H82" s="15">
        <v>1</v>
      </c>
      <c r="I82" s="24">
        <f t="shared" si="7"/>
        <v>1</v>
      </c>
      <c r="J82" s="25">
        <f t="shared" si="8"/>
        <v>2.8181547013848895E-6</v>
      </c>
      <c r="K82" s="11"/>
      <c r="L82" s="11"/>
    </row>
    <row r="83" spans="1:12" ht="15" x14ac:dyDescent="0.25">
      <c r="A83" s="333"/>
      <c r="B83" s="326"/>
      <c r="C83" s="21"/>
      <c r="D83" s="22" t="s">
        <v>243</v>
      </c>
      <c r="E83" s="9" t="s">
        <v>244</v>
      </c>
      <c r="F83" s="7" t="s">
        <v>245</v>
      </c>
      <c r="G83" s="7" t="s">
        <v>30</v>
      </c>
      <c r="H83" s="15"/>
      <c r="I83" s="24" t="e">
        <f t="shared" si="7"/>
        <v>#VALUE!</v>
      </c>
      <c r="J83" s="11"/>
      <c r="K83" s="11"/>
      <c r="L83" s="11"/>
    </row>
    <row r="84" spans="1:12" ht="101.5" customHeight="1" x14ac:dyDescent="0.25">
      <c r="A84" s="333"/>
      <c r="B84" s="326"/>
      <c r="C84" s="345"/>
      <c r="D84" s="347" t="s">
        <v>246</v>
      </c>
      <c r="E84" s="339" t="s">
        <v>247</v>
      </c>
      <c r="F84" s="13" t="s">
        <v>117</v>
      </c>
      <c r="G84" s="341" t="s">
        <v>30</v>
      </c>
      <c r="H84" s="335"/>
      <c r="I84" s="24" t="e">
        <f t="shared" si="7"/>
        <v>#VALUE!</v>
      </c>
      <c r="J84" s="329"/>
      <c r="K84" s="329"/>
      <c r="L84" s="329"/>
    </row>
    <row r="85" spans="1:12" ht="15" x14ac:dyDescent="0.25">
      <c r="A85" s="333"/>
      <c r="B85" s="326"/>
      <c r="C85" s="346"/>
      <c r="D85" s="348"/>
      <c r="E85" s="340"/>
      <c r="F85" s="14" t="s">
        <v>248</v>
      </c>
      <c r="G85" s="342"/>
      <c r="H85" s="336"/>
      <c r="I85" s="24">
        <f t="shared" si="7"/>
        <v>0</v>
      </c>
      <c r="J85" s="330"/>
      <c r="K85" s="330"/>
      <c r="L85" s="330"/>
    </row>
    <row r="86" spans="1:12" ht="15" x14ac:dyDescent="0.25">
      <c r="A86" s="327" t="s">
        <v>249</v>
      </c>
      <c r="B86" s="5"/>
      <c r="C86" s="21" t="s">
        <v>250</v>
      </c>
      <c r="D86" s="22"/>
      <c r="E86" s="6" t="s">
        <v>251</v>
      </c>
      <c r="F86" s="7" t="s">
        <v>252</v>
      </c>
      <c r="G86" s="12">
        <v>1</v>
      </c>
      <c r="H86" s="15">
        <v>1</v>
      </c>
      <c r="I86" s="24">
        <f t="shared" si="7"/>
        <v>1</v>
      </c>
      <c r="J86" s="25">
        <f t="shared" ref="J86:J87" si="9">I86/K$1</f>
        <v>2.8181547013848895E-6</v>
      </c>
      <c r="K86" s="11"/>
      <c r="L86" s="11"/>
    </row>
    <row r="87" spans="1:12" ht="15" x14ac:dyDescent="0.25">
      <c r="A87" s="327"/>
      <c r="B87" s="326" t="s">
        <v>253</v>
      </c>
      <c r="C87" s="21" t="s">
        <v>254</v>
      </c>
      <c r="D87" s="22"/>
      <c r="E87" s="9" t="s">
        <v>255</v>
      </c>
      <c r="F87" s="7" t="s">
        <v>256</v>
      </c>
      <c r="G87" s="12">
        <v>69.349999999999994</v>
      </c>
      <c r="H87" s="15">
        <v>1</v>
      </c>
      <c r="I87" s="24">
        <f t="shared" si="7"/>
        <v>69.349999999999994</v>
      </c>
      <c r="J87" s="25">
        <f t="shared" si="9"/>
        <v>1.9543902854104209E-4</v>
      </c>
      <c r="K87" s="11"/>
      <c r="L87" s="11"/>
    </row>
    <row r="88" spans="1:12" ht="15" x14ac:dyDescent="0.25">
      <c r="A88" s="327"/>
      <c r="B88" s="326"/>
      <c r="C88" s="21" t="s">
        <v>257</v>
      </c>
      <c r="D88" s="22"/>
      <c r="E88" s="9" t="s">
        <v>258</v>
      </c>
      <c r="F88" s="7" t="s">
        <v>259</v>
      </c>
      <c r="G88" s="7" t="s">
        <v>30</v>
      </c>
      <c r="H88" s="15"/>
      <c r="I88" s="24" t="e">
        <f t="shared" si="7"/>
        <v>#VALUE!</v>
      </c>
      <c r="J88" s="11"/>
      <c r="K88" s="11"/>
      <c r="L88" s="11"/>
    </row>
    <row r="89" spans="1:12" ht="15" x14ac:dyDescent="0.25">
      <c r="A89" s="327"/>
      <c r="B89" s="326"/>
      <c r="C89" s="21" t="s">
        <v>260</v>
      </c>
      <c r="D89" s="22"/>
      <c r="E89" s="9" t="s">
        <v>261</v>
      </c>
      <c r="F89" s="7" t="s">
        <v>33</v>
      </c>
      <c r="G89" s="12">
        <v>1</v>
      </c>
      <c r="H89" s="15">
        <v>1</v>
      </c>
      <c r="I89" s="24">
        <f t="shared" si="7"/>
        <v>1</v>
      </c>
      <c r="J89" s="25">
        <f t="shared" ref="J89:J93" si="10">I89/K$1</f>
        <v>2.8181547013848895E-6</v>
      </c>
      <c r="K89" s="11"/>
      <c r="L89" s="11"/>
    </row>
    <row r="90" spans="1:12" ht="15" x14ac:dyDescent="0.25">
      <c r="A90" s="327"/>
      <c r="B90" s="326"/>
      <c r="C90" s="21"/>
      <c r="D90" s="22" t="s">
        <v>262</v>
      </c>
      <c r="E90" s="9" t="s">
        <v>263</v>
      </c>
      <c r="F90" s="7" t="s">
        <v>256</v>
      </c>
      <c r="G90" s="12">
        <v>69.349999999999994</v>
      </c>
      <c r="H90" s="15">
        <v>1</v>
      </c>
      <c r="I90" s="24">
        <f t="shared" si="7"/>
        <v>69.349999999999994</v>
      </c>
      <c r="J90" s="25">
        <f t="shared" si="10"/>
        <v>1.9543902854104209E-4</v>
      </c>
      <c r="K90" s="11"/>
      <c r="L90" s="11"/>
    </row>
    <row r="91" spans="1:12" ht="15" x14ac:dyDescent="0.25">
      <c r="A91" s="327"/>
      <c r="B91" s="326"/>
      <c r="C91" s="21"/>
      <c r="D91" s="22" t="s">
        <v>264</v>
      </c>
      <c r="E91" s="9" t="s">
        <v>265</v>
      </c>
      <c r="F91" s="7" t="s">
        <v>256</v>
      </c>
      <c r="G91" s="12">
        <v>69.349999999999994</v>
      </c>
      <c r="H91" s="15">
        <v>1</v>
      </c>
      <c r="I91" s="24">
        <f t="shared" si="7"/>
        <v>69.349999999999994</v>
      </c>
      <c r="J91" s="25">
        <f t="shared" si="10"/>
        <v>1.9543902854104209E-4</v>
      </c>
      <c r="K91" s="11"/>
      <c r="L91" s="11"/>
    </row>
    <row r="92" spans="1:12" ht="15" x14ac:dyDescent="0.25">
      <c r="A92" s="327"/>
      <c r="B92" s="326"/>
      <c r="C92" s="21"/>
      <c r="D92" s="22" t="s">
        <v>266</v>
      </c>
      <c r="E92" s="9" t="s">
        <v>267</v>
      </c>
      <c r="F92" s="7" t="s">
        <v>256</v>
      </c>
      <c r="G92" s="12">
        <v>69.349999999999994</v>
      </c>
      <c r="H92" s="15">
        <v>1</v>
      </c>
      <c r="I92" s="24">
        <f t="shared" si="7"/>
        <v>69.349999999999994</v>
      </c>
      <c r="J92" s="25">
        <f t="shared" si="10"/>
        <v>1.9543902854104209E-4</v>
      </c>
      <c r="K92" s="11"/>
      <c r="L92" s="11"/>
    </row>
    <row r="93" spans="1:12" ht="15" x14ac:dyDescent="0.25">
      <c r="A93" s="327"/>
      <c r="B93" s="326"/>
      <c r="C93" s="21"/>
      <c r="D93" s="22" t="s">
        <v>268</v>
      </c>
      <c r="E93" s="9" t="s">
        <v>269</v>
      </c>
      <c r="F93" s="7" t="s">
        <v>33</v>
      </c>
      <c r="G93" s="12">
        <v>1</v>
      </c>
      <c r="H93" s="15">
        <v>1</v>
      </c>
      <c r="I93" s="24">
        <f t="shared" si="7"/>
        <v>1</v>
      </c>
      <c r="J93" s="25">
        <f t="shared" si="10"/>
        <v>2.8181547013848895E-6</v>
      </c>
      <c r="K93" s="11"/>
      <c r="L93" s="11"/>
    </row>
    <row r="94" spans="1:12" ht="15" x14ac:dyDescent="0.25">
      <c r="A94" s="327"/>
      <c r="B94" s="326"/>
      <c r="C94" s="21" t="s">
        <v>270</v>
      </c>
      <c r="D94" s="22"/>
      <c r="E94" s="9" t="s">
        <v>271</v>
      </c>
      <c r="F94" s="7" t="s">
        <v>272</v>
      </c>
      <c r="G94" s="7" t="s">
        <v>30</v>
      </c>
      <c r="H94" s="15"/>
      <c r="I94" s="24" t="e">
        <f t="shared" si="7"/>
        <v>#VALUE!</v>
      </c>
      <c r="J94" s="11"/>
      <c r="K94" s="11"/>
      <c r="L94" s="11"/>
    </row>
    <row r="95" spans="1:12" ht="15" x14ac:dyDescent="0.25">
      <c r="A95" s="327"/>
      <c r="B95" s="326"/>
      <c r="C95" s="21"/>
      <c r="D95" s="22" t="s">
        <v>273</v>
      </c>
      <c r="E95" s="9" t="s">
        <v>274</v>
      </c>
      <c r="F95" s="7" t="s">
        <v>256</v>
      </c>
      <c r="G95" s="12">
        <v>69.349999999999994</v>
      </c>
      <c r="H95" s="15">
        <v>1</v>
      </c>
      <c r="I95" s="24">
        <f t="shared" si="7"/>
        <v>69.349999999999994</v>
      </c>
      <c r="J95" s="25">
        <f>I95/K$1</f>
        <v>1.9543902854104209E-4</v>
      </c>
      <c r="K95" s="11"/>
      <c r="L95" s="11"/>
    </row>
    <row r="96" spans="1:12" ht="15" x14ac:dyDescent="0.25">
      <c r="A96" s="327"/>
      <c r="B96" s="326"/>
      <c r="C96" s="21"/>
      <c r="D96" s="22" t="s">
        <v>275</v>
      </c>
      <c r="E96" s="9" t="s">
        <v>276</v>
      </c>
      <c r="F96" s="7" t="s">
        <v>29</v>
      </c>
      <c r="G96" s="7" t="s">
        <v>30</v>
      </c>
      <c r="H96" s="15"/>
      <c r="I96" s="24" t="e">
        <f t="shared" si="7"/>
        <v>#VALUE!</v>
      </c>
      <c r="J96" s="11"/>
      <c r="K96" s="11"/>
      <c r="L96" s="11"/>
    </row>
    <row r="97" spans="1:12" ht="15" x14ac:dyDescent="0.25">
      <c r="A97" s="327"/>
      <c r="B97" s="326"/>
      <c r="C97" s="21" t="s">
        <v>277</v>
      </c>
      <c r="D97" s="22" t="s">
        <v>278</v>
      </c>
      <c r="E97" s="9" t="s">
        <v>279</v>
      </c>
      <c r="F97" s="7" t="s">
        <v>280</v>
      </c>
      <c r="G97" s="12">
        <v>0.03</v>
      </c>
      <c r="H97" s="15">
        <v>1</v>
      </c>
      <c r="I97" s="24">
        <f t="shared" si="7"/>
        <v>0.03</v>
      </c>
      <c r="J97" s="25">
        <f t="shared" ref="J97:J98" si="11">I97/K$1</f>
        <v>8.454464104154669E-8</v>
      </c>
      <c r="K97" s="11"/>
      <c r="L97" s="11"/>
    </row>
    <row r="98" spans="1:12" ht="15" x14ac:dyDescent="0.25">
      <c r="A98" s="327"/>
      <c r="B98" s="326"/>
      <c r="C98" s="21" t="s">
        <v>281</v>
      </c>
      <c r="D98" s="22" t="s">
        <v>282</v>
      </c>
      <c r="E98" s="9" t="s">
        <v>283</v>
      </c>
      <c r="F98" s="7" t="s">
        <v>284</v>
      </c>
      <c r="G98" s="12">
        <v>0.02</v>
      </c>
      <c r="H98" s="15">
        <v>1</v>
      </c>
      <c r="I98" s="24">
        <f t="shared" si="7"/>
        <v>0.02</v>
      </c>
      <c r="J98" s="25">
        <f t="shared" si="11"/>
        <v>5.6363094027697795E-8</v>
      </c>
      <c r="K98" s="11"/>
      <c r="L98" s="11"/>
    </row>
    <row r="99" spans="1:12" ht="15" x14ac:dyDescent="0.25">
      <c r="A99" s="327"/>
      <c r="B99" s="326" t="s">
        <v>285</v>
      </c>
      <c r="C99" s="21" t="s">
        <v>286</v>
      </c>
      <c r="D99" s="22"/>
      <c r="E99" s="9" t="s">
        <v>287</v>
      </c>
      <c r="F99" s="7" t="s">
        <v>288</v>
      </c>
      <c r="G99" s="7" t="s">
        <v>30</v>
      </c>
      <c r="H99" s="15"/>
      <c r="I99" s="24" t="e">
        <f t="shared" si="7"/>
        <v>#VALUE!</v>
      </c>
      <c r="J99" s="11"/>
      <c r="K99" s="11"/>
      <c r="L99" s="11"/>
    </row>
    <row r="100" spans="1:12" ht="15" x14ac:dyDescent="0.25">
      <c r="A100" s="327"/>
      <c r="B100" s="326"/>
      <c r="C100" s="21" t="s">
        <v>289</v>
      </c>
      <c r="D100" s="22" t="s">
        <v>290</v>
      </c>
      <c r="E100" s="9" t="s">
        <v>291</v>
      </c>
      <c r="F100" s="7" t="s">
        <v>29</v>
      </c>
      <c r="G100" s="7" t="s">
        <v>30</v>
      </c>
      <c r="H100" s="15"/>
      <c r="I100" s="24" t="e">
        <f t="shared" si="7"/>
        <v>#VALUE!</v>
      </c>
      <c r="J100" s="11"/>
      <c r="K100" s="11"/>
      <c r="L100" s="11"/>
    </row>
    <row r="101" spans="1:12" ht="15" x14ac:dyDescent="0.25">
      <c r="A101" s="327"/>
      <c r="B101" s="326"/>
      <c r="C101" s="21" t="s">
        <v>292</v>
      </c>
      <c r="D101" s="22" t="s">
        <v>293</v>
      </c>
      <c r="E101" s="9" t="s">
        <v>294</v>
      </c>
      <c r="F101" s="7" t="s">
        <v>288</v>
      </c>
      <c r="G101" s="7" t="s">
        <v>30</v>
      </c>
      <c r="H101" s="15"/>
      <c r="I101" s="24" t="e">
        <f t="shared" si="7"/>
        <v>#VALUE!</v>
      </c>
      <c r="J101" s="11"/>
      <c r="K101" s="11"/>
      <c r="L101" s="11"/>
    </row>
    <row r="102" spans="1:12" ht="15" x14ac:dyDescent="0.25">
      <c r="A102" s="327"/>
      <c r="B102" s="326"/>
      <c r="C102" s="21"/>
      <c r="D102" s="22" t="s">
        <v>295</v>
      </c>
      <c r="E102" s="9" t="s">
        <v>296</v>
      </c>
      <c r="F102" s="7" t="s">
        <v>297</v>
      </c>
      <c r="G102" s="12">
        <v>1</v>
      </c>
      <c r="H102" s="15">
        <v>1</v>
      </c>
      <c r="I102" s="24">
        <f t="shared" si="7"/>
        <v>1</v>
      </c>
      <c r="J102" s="25">
        <f t="shared" ref="J102:J105" si="12">I102/K$1</f>
        <v>2.8181547013848895E-6</v>
      </c>
      <c r="K102" s="11"/>
      <c r="L102" s="11"/>
    </row>
    <row r="103" spans="1:12" ht="15" x14ac:dyDescent="0.25">
      <c r="A103" s="327"/>
      <c r="B103" s="326"/>
      <c r="C103" s="21" t="s">
        <v>298</v>
      </c>
      <c r="D103" s="22"/>
      <c r="E103" s="9" t="s">
        <v>299</v>
      </c>
      <c r="F103" s="7" t="s">
        <v>33</v>
      </c>
      <c r="G103" s="12">
        <v>1</v>
      </c>
      <c r="H103" s="15">
        <v>1</v>
      </c>
      <c r="I103" s="24">
        <f t="shared" si="7"/>
        <v>1</v>
      </c>
      <c r="J103" s="25">
        <f t="shared" si="12"/>
        <v>2.8181547013848895E-6</v>
      </c>
      <c r="K103" s="11"/>
      <c r="L103" s="11"/>
    </row>
    <row r="104" spans="1:12" ht="15" x14ac:dyDescent="0.25">
      <c r="A104" s="327"/>
      <c r="B104" s="326" t="s">
        <v>300</v>
      </c>
      <c r="C104" s="21" t="s">
        <v>301</v>
      </c>
      <c r="D104" s="22"/>
      <c r="E104" s="9" t="s">
        <v>302</v>
      </c>
      <c r="F104" s="7" t="s">
        <v>33</v>
      </c>
      <c r="G104" s="12">
        <v>1</v>
      </c>
      <c r="H104" s="15">
        <v>1</v>
      </c>
      <c r="I104" s="24">
        <f t="shared" si="7"/>
        <v>1</v>
      </c>
      <c r="J104" s="25">
        <f t="shared" si="12"/>
        <v>2.8181547013848895E-6</v>
      </c>
      <c r="K104" s="11"/>
      <c r="L104" s="11"/>
    </row>
    <row r="105" spans="1:12" ht="15" x14ac:dyDescent="0.25">
      <c r="A105" s="327"/>
      <c r="B105" s="326"/>
      <c r="C105" s="21"/>
      <c r="D105" s="22" t="s">
        <v>303</v>
      </c>
      <c r="E105" s="9" t="s">
        <v>304</v>
      </c>
      <c r="F105" s="7" t="s">
        <v>218</v>
      </c>
      <c r="G105" s="12">
        <v>1</v>
      </c>
      <c r="H105" s="15">
        <v>1</v>
      </c>
      <c r="I105" s="24">
        <f t="shared" si="7"/>
        <v>1</v>
      </c>
      <c r="J105" s="25">
        <f t="shared" si="12"/>
        <v>2.8181547013848895E-6</v>
      </c>
      <c r="K105" s="11"/>
      <c r="L105" s="11"/>
    </row>
    <row r="106" spans="1:12" ht="15" x14ac:dyDescent="0.25">
      <c r="A106" s="327"/>
      <c r="B106" s="326"/>
      <c r="C106" s="21" t="s">
        <v>305</v>
      </c>
      <c r="D106" s="22" t="s">
        <v>306</v>
      </c>
      <c r="E106" s="9" t="s">
        <v>307</v>
      </c>
      <c r="F106" s="7" t="s">
        <v>29</v>
      </c>
      <c r="G106" s="7" t="s">
        <v>30</v>
      </c>
      <c r="H106" s="15"/>
      <c r="I106" s="24" t="e">
        <f t="shared" si="7"/>
        <v>#VALUE!</v>
      </c>
      <c r="J106" s="11"/>
      <c r="K106" s="11"/>
      <c r="L106" s="11"/>
    </row>
    <row r="107" spans="1:12" ht="15" x14ac:dyDescent="0.25">
      <c r="A107" s="327"/>
      <c r="B107" s="326"/>
      <c r="C107" s="21" t="s">
        <v>308</v>
      </c>
      <c r="D107" s="22"/>
      <c r="E107" s="9" t="s">
        <v>309</v>
      </c>
      <c r="F107" s="7" t="s">
        <v>114</v>
      </c>
      <c r="G107" s="12">
        <v>96.11</v>
      </c>
      <c r="H107" s="15">
        <v>1</v>
      </c>
      <c r="I107" s="24">
        <f t="shared" si="7"/>
        <v>96.11</v>
      </c>
      <c r="J107" s="25">
        <f>I107/K$1</f>
        <v>2.7085284835010173E-4</v>
      </c>
      <c r="K107" s="11"/>
      <c r="L107" s="11"/>
    </row>
    <row r="108" spans="1:12" ht="15" x14ac:dyDescent="0.25">
      <c r="A108" s="327"/>
      <c r="B108" s="326"/>
      <c r="C108" s="21" t="s">
        <v>310</v>
      </c>
      <c r="D108" s="22"/>
      <c r="E108" s="9" t="s">
        <v>311</v>
      </c>
      <c r="F108" s="7" t="s">
        <v>312</v>
      </c>
      <c r="G108" s="7" t="s">
        <v>30</v>
      </c>
      <c r="H108" s="15"/>
      <c r="I108" s="24" t="e">
        <f t="shared" si="7"/>
        <v>#VALUE!</v>
      </c>
      <c r="J108" s="11"/>
      <c r="K108" s="11"/>
      <c r="L108" s="11"/>
    </row>
    <row r="109" spans="1:12" ht="15" x14ac:dyDescent="0.25">
      <c r="A109" s="327"/>
      <c r="B109" s="326"/>
      <c r="C109" s="21" t="s">
        <v>313</v>
      </c>
      <c r="D109" s="22"/>
      <c r="E109" s="9" t="s">
        <v>314</v>
      </c>
      <c r="F109" s="7" t="s">
        <v>33</v>
      </c>
      <c r="G109" s="12">
        <v>1</v>
      </c>
      <c r="H109" s="15">
        <v>1</v>
      </c>
      <c r="I109" s="24">
        <f t="shared" si="7"/>
        <v>1</v>
      </c>
      <c r="J109" s="25">
        <f t="shared" ref="J109:J110" si="13">I109/K$1</f>
        <v>2.8181547013848895E-6</v>
      </c>
      <c r="K109" s="11"/>
      <c r="L109" s="11"/>
    </row>
    <row r="110" spans="1:12" ht="15" x14ac:dyDescent="0.25">
      <c r="A110" s="327"/>
      <c r="B110" s="326"/>
      <c r="C110" s="21" t="s">
        <v>315</v>
      </c>
      <c r="D110" s="22"/>
      <c r="E110" s="9" t="s">
        <v>316</v>
      </c>
      <c r="F110" s="7" t="s">
        <v>317</v>
      </c>
      <c r="G110" s="12">
        <v>94.15</v>
      </c>
      <c r="H110" s="15">
        <v>1</v>
      </c>
      <c r="I110" s="24">
        <f t="shared" si="7"/>
        <v>94.15</v>
      </c>
      <c r="J110" s="25">
        <f t="shared" si="13"/>
        <v>2.6532926513538735E-4</v>
      </c>
      <c r="K110" s="11"/>
      <c r="L110" s="11"/>
    </row>
    <row r="111" spans="1:12" ht="15" x14ac:dyDescent="0.25">
      <c r="A111" s="327"/>
      <c r="B111" s="326"/>
      <c r="C111" s="21"/>
      <c r="D111" s="22" t="s">
        <v>318</v>
      </c>
      <c r="E111" s="9" t="s">
        <v>319</v>
      </c>
      <c r="F111" s="7" t="s">
        <v>288</v>
      </c>
      <c r="G111" s="7" t="s">
        <v>30</v>
      </c>
      <c r="H111" s="15"/>
      <c r="I111" s="24" t="e">
        <f t="shared" si="7"/>
        <v>#VALUE!</v>
      </c>
      <c r="J111" s="11"/>
      <c r="K111" s="11"/>
      <c r="L111" s="11"/>
    </row>
    <row r="112" spans="1:12" ht="15" x14ac:dyDescent="0.25">
      <c r="A112" s="327"/>
      <c r="B112" s="326"/>
      <c r="C112" s="21"/>
      <c r="D112" s="22" t="s">
        <v>320</v>
      </c>
      <c r="E112" s="9" t="s">
        <v>321</v>
      </c>
      <c r="F112" s="7" t="s">
        <v>29</v>
      </c>
      <c r="G112" s="7" t="s">
        <v>30</v>
      </c>
      <c r="H112" s="15"/>
      <c r="I112" s="24" t="e">
        <f t="shared" si="7"/>
        <v>#VALUE!</v>
      </c>
      <c r="J112" s="11"/>
      <c r="K112" s="11"/>
      <c r="L112" s="11"/>
    </row>
    <row r="113" spans="1:12" ht="15" x14ac:dyDescent="0.25">
      <c r="A113" s="327"/>
      <c r="B113" s="326"/>
      <c r="C113" s="21"/>
      <c r="D113" s="22" t="s">
        <v>322</v>
      </c>
      <c r="E113" s="9" t="s">
        <v>323</v>
      </c>
      <c r="F113" s="7" t="s">
        <v>324</v>
      </c>
      <c r="G113" s="7" t="s">
        <v>30</v>
      </c>
      <c r="H113" s="15"/>
      <c r="I113" s="24" t="e">
        <f t="shared" si="7"/>
        <v>#VALUE!</v>
      </c>
      <c r="J113" s="11"/>
      <c r="K113" s="11"/>
      <c r="L113" s="11"/>
    </row>
    <row r="114" spans="1:12" ht="15" x14ac:dyDescent="0.25">
      <c r="A114" s="327"/>
      <c r="B114" s="326"/>
      <c r="C114" s="21"/>
      <c r="D114" s="22" t="s">
        <v>325</v>
      </c>
      <c r="E114" s="9" t="s">
        <v>326</v>
      </c>
      <c r="F114" s="7" t="s">
        <v>29</v>
      </c>
      <c r="G114" s="7" t="s">
        <v>30</v>
      </c>
      <c r="H114" s="15"/>
      <c r="I114" s="24" t="e">
        <f t="shared" si="7"/>
        <v>#VALUE!</v>
      </c>
      <c r="J114" s="11"/>
      <c r="K114" s="11"/>
      <c r="L114" s="11"/>
    </row>
    <row r="115" spans="1:12" ht="15" x14ac:dyDescent="0.25">
      <c r="A115" s="327"/>
      <c r="B115" s="326"/>
      <c r="C115" s="21"/>
      <c r="D115" s="22" t="s">
        <v>327</v>
      </c>
      <c r="E115" s="9" t="s">
        <v>328</v>
      </c>
      <c r="F115" s="7" t="s">
        <v>317</v>
      </c>
      <c r="G115" s="7" t="s">
        <v>30</v>
      </c>
      <c r="H115" s="15"/>
      <c r="I115" s="24" t="e">
        <f t="shared" si="7"/>
        <v>#VALUE!</v>
      </c>
      <c r="J115" s="11"/>
      <c r="K115" s="11"/>
      <c r="L115" s="11"/>
    </row>
    <row r="116" spans="1:12" ht="15" x14ac:dyDescent="0.25">
      <c r="A116" s="327"/>
      <c r="B116" s="326"/>
      <c r="C116" s="21"/>
      <c r="D116" s="22" t="s">
        <v>329</v>
      </c>
      <c r="E116" s="9" t="s">
        <v>330</v>
      </c>
      <c r="F116" s="7" t="s">
        <v>29</v>
      </c>
      <c r="G116" s="7" t="s">
        <v>30</v>
      </c>
      <c r="H116" s="15"/>
      <c r="I116" s="24" t="e">
        <f t="shared" si="7"/>
        <v>#VALUE!</v>
      </c>
      <c r="J116" s="11"/>
      <c r="K116" s="11"/>
      <c r="L116" s="11"/>
    </row>
    <row r="117" spans="1:12" ht="15" x14ac:dyDescent="0.25">
      <c r="A117" s="327"/>
      <c r="B117" s="326" t="s">
        <v>331</v>
      </c>
      <c r="C117" s="21" t="s">
        <v>332</v>
      </c>
      <c r="D117" s="22" t="s">
        <v>333</v>
      </c>
      <c r="E117" s="9" t="s">
        <v>334</v>
      </c>
      <c r="F117" s="7" t="s">
        <v>335</v>
      </c>
      <c r="G117" s="7" t="s">
        <v>30</v>
      </c>
      <c r="H117" s="15"/>
      <c r="I117" s="24" t="e">
        <f t="shared" si="7"/>
        <v>#VALUE!</v>
      </c>
      <c r="J117" s="11"/>
      <c r="K117" s="11"/>
      <c r="L117" s="11"/>
    </row>
    <row r="118" spans="1:12" ht="15" x14ac:dyDescent="0.25">
      <c r="A118" s="327"/>
      <c r="B118" s="326"/>
      <c r="C118" s="21" t="s">
        <v>336</v>
      </c>
      <c r="D118" s="22"/>
      <c r="E118" s="9" t="s">
        <v>337</v>
      </c>
      <c r="F118" s="7" t="s">
        <v>335</v>
      </c>
      <c r="G118" s="7" t="s">
        <v>30</v>
      </c>
      <c r="H118" s="15"/>
      <c r="I118" s="24" t="e">
        <f t="shared" si="7"/>
        <v>#VALUE!</v>
      </c>
      <c r="J118" s="11"/>
      <c r="K118" s="11"/>
      <c r="L118" s="11"/>
    </row>
    <row r="119" spans="1:12" ht="15" x14ac:dyDescent="0.25">
      <c r="A119" s="327"/>
      <c r="B119" s="326"/>
      <c r="C119" s="21" t="s">
        <v>338</v>
      </c>
      <c r="D119" s="22"/>
      <c r="E119" s="9" t="s">
        <v>339</v>
      </c>
      <c r="F119" s="7" t="s">
        <v>340</v>
      </c>
      <c r="G119" s="7" t="s">
        <v>30</v>
      </c>
      <c r="H119" s="15"/>
      <c r="I119" s="24" t="e">
        <f t="shared" si="7"/>
        <v>#VALUE!</v>
      </c>
      <c r="J119" s="11"/>
      <c r="K119" s="11"/>
      <c r="L119" s="11"/>
    </row>
    <row r="120" spans="1:12" ht="15" x14ac:dyDescent="0.25">
      <c r="A120" s="327"/>
      <c r="B120" s="326"/>
      <c r="C120" s="21" t="s">
        <v>341</v>
      </c>
      <c r="D120" s="22"/>
      <c r="E120" s="9" t="s">
        <v>342</v>
      </c>
      <c r="F120" s="7" t="s">
        <v>73</v>
      </c>
      <c r="G120" s="12">
        <v>96.11</v>
      </c>
      <c r="H120" s="15">
        <v>1</v>
      </c>
      <c r="I120" s="24">
        <f t="shared" si="7"/>
        <v>96.11</v>
      </c>
      <c r="J120" s="25">
        <f>I120/K$1</f>
        <v>2.7085284835010173E-4</v>
      </c>
      <c r="K120" s="11"/>
      <c r="L120" s="11"/>
    </row>
    <row r="121" spans="1:12" ht="15" x14ac:dyDescent="0.25">
      <c r="A121" s="327"/>
      <c r="B121" s="326"/>
      <c r="C121" s="21"/>
      <c r="D121" s="22" t="s">
        <v>343</v>
      </c>
      <c r="E121" s="9" t="s">
        <v>344</v>
      </c>
      <c r="F121" s="7" t="s">
        <v>29</v>
      </c>
      <c r="G121" s="7" t="s">
        <v>30</v>
      </c>
      <c r="H121" s="15"/>
      <c r="I121" s="24" t="e">
        <f t="shared" si="7"/>
        <v>#VALUE!</v>
      </c>
      <c r="J121" s="11"/>
      <c r="K121" s="11"/>
      <c r="L121" s="11"/>
    </row>
    <row r="122" spans="1:12" ht="15" x14ac:dyDescent="0.25">
      <c r="A122" s="327"/>
      <c r="B122" s="326"/>
      <c r="C122" s="21"/>
      <c r="D122" s="22" t="s">
        <v>345</v>
      </c>
      <c r="E122" s="9" t="s">
        <v>346</v>
      </c>
      <c r="F122" s="7" t="s">
        <v>29</v>
      </c>
      <c r="G122" s="7" t="s">
        <v>30</v>
      </c>
      <c r="H122" s="15"/>
      <c r="I122" s="24" t="e">
        <f t="shared" si="7"/>
        <v>#VALUE!</v>
      </c>
      <c r="J122" s="11"/>
      <c r="K122" s="11"/>
      <c r="L122" s="11"/>
    </row>
    <row r="123" spans="1:12" ht="15" x14ac:dyDescent="0.25">
      <c r="A123" s="327"/>
      <c r="B123" s="326"/>
      <c r="C123" s="21"/>
      <c r="D123" s="22" t="s">
        <v>347</v>
      </c>
      <c r="E123" s="9" t="s">
        <v>348</v>
      </c>
      <c r="F123" s="7" t="s">
        <v>29</v>
      </c>
      <c r="G123" s="7" t="s">
        <v>30</v>
      </c>
      <c r="H123" s="15"/>
      <c r="I123" s="24" t="e">
        <f t="shared" si="7"/>
        <v>#VALUE!</v>
      </c>
      <c r="J123" s="11"/>
      <c r="K123" s="11"/>
      <c r="L123" s="11"/>
    </row>
    <row r="124" spans="1:12" ht="15" x14ac:dyDescent="0.25">
      <c r="A124" s="327"/>
      <c r="B124" s="326"/>
      <c r="C124" s="21"/>
      <c r="D124" s="22" t="s">
        <v>349</v>
      </c>
      <c r="E124" s="9" t="s">
        <v>350</v>
      </c>
      <c r="F124" s="7" t="s">
        <v>29</v>
      </c>
      <c r="G124" s="7" t="s">
        <v>30</v>
      </c>
      <c r="H124" s="15"/>
      <c r="I124" s="24" t="e">
        <f t="shared" si="7"/>
        <v>#VALUE!</v>
      </c>
      <c r="J124" s="11"/>
      <c r="K124" s="11"/>
      <c r="L124" s="11"/>
    </row>
    <row r="125" spans="1:12" ht="29.15" customHeight="1" x14ac:dyDescent="0.25">
      <c r="A125" s="328" t="s">
        <v>351</v>
      </c>
      <c r="B125" s="8" t="s">
        <v>352</v>
      </c>
      <c r="C125" s="21" t="s">
        <v>353</v>
      </c>
      <c r="D125" s="22" t="s">
        <v>354</v>
      </c>
      <c r="E125" s="9" t="s">
        <v>355</v>
      </c>
      <c r="F125" s="7" t="s">
        <v>211</v>
      </c>
      <c r="G125" s="12">
        <v>1</v>
      </c>
      <c r="H125" s="15">
        <v>1</v>
      </c>
      <c r="I125" s="24">
        <f t="shared" si="7"/>
        <v>1</v>
      </c>
      <c r="J125" s="25">
        <f t="shared" ref="J125:J128" si="14">I125/K$1</f>
        <v>2.8181547013848895E-6</v>
      </c>
      <c r="K125" s="11"/>
      <c r="L125" s="11"/>
    </row>
    <row r="126" spans="1:12" ht="45" x14ac:dyDescent="0.25">
      <c r="A126" s="328"/>
      <c r="B126" s="8" t="s">
        <v>356</v>
      </c>
      <c r="C126" s="21" t="s">
        <v>357</v>
      </c>
      <c r="D126" s="22" t="s">
        <v>358</v>
      </c>
      <c r="E126" s="9" t="s">
        <v>359</v>
      </c>
      <c r="F126" s="7" t="s">
        <v>211</v>
      </c>
      <c r="G126" s="12">
        <v>1</v>
      </c>
      <c r="H126" s="15">
        <v>1</v>
      </c>
      <c r="I126" s="24">
        <f t="shared" si="7"/>
        <v>1</v>
      </c>
      <c r="J126" s="25">
        <f t="shared" si="14"/>
        <v>2.8181547013848895E-6</v>
      </c>
      <c r="K126" s="11"/>
      <c r="L126" s="11"/>
    </row>
    <row r="127" spans="1:12" ht="60" x14ac:dyDescent="0.25">
      <c r="A127" s="328"/>
      <c r="B127" s="8" t="s">
        <v>360</v>
      </c>
      <c r="C127" s="21" t="s">
        <v>361</v>
      </c>
      <c r="D127" s="22" t="s">
        <v>362</v>
      </c>
      <c r="E127" s="9" t="s">
        <v>363</v>
      </c>
      <c r="F127" s="7" t="s">
        <v>211</v>
      </c>
      <c r="G127" s="12">
        <v>1</v>
      </c>
      <c r="H127" s="15">
        <v>1</v>
      </c>
      <c r="I127" s="24">
        <f t="shared" si="7"/>
        <v>1</v>
      </c>
      <c r="J127" s="25">
        <f t="shared" si="14"/>
        <v>2.8181547013848895E-6</v>
      </c>
      <c r="K127" s="11"/>
      <c r="L127" s="11"/>
    </row>
    <row r="128" spans="1:12" ht="75" x14ac:dyDescent="0.25">
      <c r="A128" s="328"/>
      <c r="B128" s="8" t="s">
        <v>364</v>
      </c>
      <c r="C128" s="21" t="s">
        <v>365</v>
      </c>
      <c r="D128" s="22" t="s">
        <v>366</v>
      </c>
      <c r="E128" s="9" t="s">
        <v>367</v>
      </c>
      <c r="F128" s="7" t="s">
        <v>211</v>
      </c>
      <c r="G128" s="12">
        <v>1</v>
      </c>
      <c r="H128" s="15">
        <v>1</v>
      </c>
      <c r="I128" s="24">
        <f t="shared" si="7"/>
        <v>1</v>
      </c>
      <c r="J128" s="25">
        <f t="shared" si="14"/>
        <v>2.8181547013848895E-6</v>
      </c>
      <c r="K128" s="11"/>
      <c r="L128" s="11"/>
    </row>
  </sheetData>
  <autoFilter ref="A1:H128" xr:uid="{230C1784-DE76-408D-AF06-876352B692BB}"/>
  <mergeCells count="34">
    <mergeCell ref="A3:A37"/>
    <mergeCell ref="B3:B8"/>
    <mergeCell ref="B9:B24"/>
    <mergeCell ref="B25:B32"/>
    <mergeCell ref="B33:B37"/>
    <mergeCell ref="A1:A2"/>
    <mergeCell ref="B1:B2"/>
    <mergeCell ref="C1:C2"/>
    <mergeCell ref="D1:D2"/>
    <mergeCell ref="H1:H2"/>
    <mergeCell ref="B45:B55"/>
    <mergeCell ref="B56:B62"/>
    <mergeCell ref="B63:B66"/>
    <mergeCell ref="B67:B70"/>
    <mergeCell ref="A72:A85"/>
    <mergeCell ref="B72:B74"/>
    <mergeCell ref="B75:B77"/>
    <mergeCell ref="B80:B85"/>
    <mergeCell ref="A125:A128"/>
    <mergeCell ref="J1:J2"/>
    <mergeCell ref="J84:J85"/>
    <mergeCell ref="K84:K85"/>
    <mergeCell ref="L84:L85"/>
    <mergeCell ref="A86:A124"/>
    <mergeCell ref="B87:B98"/>
    <mergeCell ref="B99:B103"/>
    <mergeCell ref="B104:B116"/>
    <mergeCell ref="B117:B124"/>
    <mergeCell ref="C84:C85"/>
    <mergeCell ref="D84:D85"/>
    <mergeCell ref="E84:E85"/>
    <mergeCell ref="G84:G85"/>
    <mergeCell ref="H84:H85"/>
    <mergeCell ref="A38:A7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66C7B-2443-4A51-9B18-0ECD67840B02}">
  <dimension ref="A1:J128"/>
  <sheetViews>
    <sheetView topLeftCell="C73" workbookViewId="0">
      <selection activeCell="H3" sqref="H3"/>
    </sheetView>
  </sheetViews>
  <sheetFormatPr defaultColWidth="8.54296875" defaultRowHeight="14.5" x14ac:dyDescent="0.35"/>
  <cols>
    <col min="1" max="1" width="22.1796875" style="18" customWidth="1"/>
    <col min="2" max="2" width="26.1796875" style="18" customWidth="1"/>
    <col min="3" max="3" width="8" style="18" bestFit="1" customWidth="1"/>
    <col min="4" max="4" width="7.81640625" style="18" bestFit="1" customWidth="1"/>
    <col min="5" max="5" width="100.54296875" style="18" customWidth="1"/>
    <col min="6" max="6" width="54" style="18" hidden="1" customWidth="1"/>
    <col min="7" max="7" width="53.81640625" style="18" bestFit="1" customWidth="1"/>
    <col min="8" max="8" width="8.54296875" style="28"/>
    <col min="9" max="9" width="10.453125" style="18" bestFit="1" customWidth="1"/>
    <col min="10" max="16384" width="8.54296875" style="18"/>
  </cols>
  <sheetData>
    <row r="1" spans="1:10" ht="18.5" x14ac:dyDescent="0.35">
      <c r="A1" s="343" t="s">
        <v>0</v>
      </c>
      <c r="B1" s="343" t="s">
        <v>1</v>
      </c>
      <c r="C1" s="343" t="s">
        <v>2</v>
      </c>
      <c r="D1" s="343" t="s">
        <v>3</v>
      </c>
      <c r="E1" s="1" t="s">
        <v>4</v>
      </c>
      <c r="F1" s="3" t="s">
        <v>5</v>
      </c>
      <c r="G1" s="3" t="s">
        <v>6</v>
      </c>
      <c r="H1" s="355" t="s">
        <v>368</v>
      </c>
      <c r="I1" s="351" t="s">
        <v>369</v>
      </c>
      <c r="J1" t="s">
        <v>370</v>
      </c>
    </row>
    <row r="2" spans="1:10" ht="43.5" x14ac:dyDescent="0.35">
      <c r="A2" s="344"/>
      <c r="B2" s="344"/>
      <c r="C2" s="344"/>
      <c r="D2" s="344"/>
      <c r="E2" s="2" t="s">
        <v>8</v>
      </c>
      <c r="F2" s="4" t="s">
        <v>9</v>
      </c>
      <c r="G2" s="4" t="s">
        <v>10</v>
      </c>
      <c r="H2" s="356"/>
      <c r="I2" s="352"/>
    </row>
    <row r="3" spans="1:10" ht="29" x14ac:dyDescent="0.35">
      <c r="A3" s="331"/>
      <c r="B3" s="326" t="s">
        <v>11</v>
      </c>
      <c r="C3" s="21" t="s">
        <v>12</v>
      </c>
      <c r="D3" s="22" t="s">
        <v>13</v>
      </c>
      <c r="E3" s="9" t="s">
        <v>14</v>
      </c>
      <c r="F3" s="7" t="s">
        <v>15</v>
      </c>
      <c r="G3" s="23">
        <v>30353</v>
      </c>
      <c r="H3" s="27">
        <v>8</v>
      </c>
      <c r="I3" s="30">
        <f>(1/200)*354842.124</f>
        <v>1774.2106200000001</v>
      </c>
    </row>
    <row r="4" spans="1:10" ht="29" x14ac:dyDescent="0.35">
      <c r="A4" s="331"/>
      <c r="B4" s="326"/>
      <c r="C4" s="21" t="s">
        <v>17</v>
      </c>
      <c r="D4" s="22"/>
      <c r="E4" s="9" t="s">
        <v>18</v>
      </c>
      <c r="F4" s="7" t="s">
        <v>15</v>
      </c>
      <c r="G4" s="23">
        <v>30353</v>
      </c>
      <c r="H4" s="27">
        <v>8</v>
      </c>
      <c r="I4" s="11"/>
    </row>
    <row r="5" spans="1:10" ht="43.5" x14ac:dyDescent="0.35">
      <c r="A5" s="331"/>
      <c r="B5" s="326"/>
      <c r="C5" s="21" t="s">
        <v>19</v>
      </c>
      <c r="D5" s="22" t="s">
        <v>20</v>
      </c>
      <c r="E5" s="9" t="s">
        <v>21</v>
      </c>
      <c r="F5" s="7" t="s">
        <v>15</v>
      </c>
      <c r="G5" s="23">
        <v>30353</v>
      </c>
      <c r="H5" s="27">
        <v>8</v>
      </c>
      <c r="I5" s="11"/>
    </row>
    <row r="6" spans="1:10" ht="29" x14ac:dyDescent="0.35">
      <c r="A6" s="331"/>
      <c r="B6" s="326"/>
      <c r="C6" s="21" t="s">
        <v>23</v>
      </c>
      <c r="D6" s="22" t="s">
        <v>24</v>
      </c>
      <c r="E6" s="9" t="s">
        <v>25</v>
      </c>
      <c r="F6" s="7" t="s">
        <v>15</v>
      </c>
      <c r="G6" s="23">
        <v>30353</v>
      </c>
      <c r="H6" s="27">
        <v>8</v>
      </c>
      <c r="I6" s="11"/>
    </row>
    <row r="7" spans="1:10" ht="29" x14ac:dyDescent="0.35">
      <c r="A7" s="331"/>
      <c r="B7" s="326"/>
      <c r="C7" s="21" t="s">
        <v>26</v>
      </c>
      <c r="D7" s="22" t="s">
        <v>27</v>
      </c>
      <c r="E7" s="9" t="s">
        <v>28</v>
      </c>
      <c r="F7" s="7" t="s">
        <v>29</v>
      </c>
      <c r="G7" s="7" t="s">
        <v>371</v>
      </c>
      <c r="H7" s="27">
        <v>1</v>
      </c>
      <c r="I7" s="11"/>
    </row>
    <row r="8" spans="1:10" x14ac:dyDescent="0.35">
      <c r="A8" s="331"/>
      <c r="B8" s="326"/>
      <c r="C8" s="21"/>
      <c r="D8" s="22" t="s">
        <v>31</v>
      </c>
      <c r="E8" s="9" t="s">
        <v>32</v>
      </c>
      <c r="F8" s="7" t="s">
        <v>33</v>
      </c>
      <c r="G8" s="12">
        <v>1</v>
      </c>
      <c r="H8" s="29">
        <v>1</v>
      </c>
      <c r="I8" s="11"/>
    </row>
    <row r="9" spans="1:10" ht="29" x14ac:dyDescent="0.35">
      <c r="A9" s="331"/>
      <c r="B9" s="326" t="s">
        <v>34</v>
      </c>
      <c r="C9" s="21" t="s">
        <v>35</v>
      </c>
      <c r="D9" s="22" t="s">
        <v>36</v>
      </c>
      <c r="E9" s="9" t="s">
        <v>37</v>
      </c>
      <c r="F9" s="7" t="s">
        <v>15</v>
      </c>
      <c r="G9" s="12">
        <v>18965</v>
      </c>
      <c r="H9" s="27">
        <v>5</v>
      </c>
      <c r="I9" s="11"/>
    </row>
    <row r="10" spans="1:10" ht="43.5" x14ac:dyDescent="0.35">
      <c r="A10" s="331"/>
      <c r="B10" s="326"/>
      <c r="C10" s="21" t="s">
        <v>38</v>
      </c>
      <c r="D10" s="22"/>
      <c r="E10" s="9" t="s">
        <v>39</v>
      </c>
      <c r="F10" s="7" t="s">
        <v>15</v>
      </c>
      <c r="G10" s="12">
        <v>18965</v>
      </c>
      <c r="H10" s="27">
        <v>5</v>
      </c>
      <c r="I10" s="11"/>
    </row>
    <row r="11" spans="1:10" x14ac:dyDescent="0.35">
      <c r="A11" s="331"/>
      <c r="B11" s="326"/>
      <c r="C11" s="21" t="s">
        <v>40</v>
      </c>
      <c r="D11" s="22"/>
      <c r="E11" s="9" t="s">
        <v>41</v>
      </c>
      <c r="F11" s="7" t="s">
        <v>15</v>
      </c>
      <c r="G11" s="12">
        <v>18965</v>
      </c>
      <c r="H11" s="27">
        <v>5</v>
      </c>
      <c r="I11" s="11"/>
    </row>
    <row r="12" spans="1:10" ht="29" x14ac:dyDescent="0.35">
      <c r="A12" s="331"/>
      <c r="B12" s="326"/>
      <c r="C12" s="21" t="s">
        <v>42</v>
      </c>
      <c r="D12" s="22"/>
      <c r="E12" s="9" t="s">
        <v>43</v>
      </c>
      <c r="F12" s="7" t="s">
        <v>15</v>
      </c>
      <c r="G12" s="12">
        <v>18965</v>
      </c>
      <c r="H12" s="27">
        <v>5</v>
      </c>
      <c r="I12" s="11"/>
    </row>
    <row r="13" spans="1:10" x14ac:dyDescent="0.35">
      <c r="A13" s="331"/>
      <c r="B13" s="326"/>
      <c r="C13" s="21" t="s">
        <v>44</v>
      </c>
      <c r="D13" s="22"/>
      <c r="E13" s="9" t="s">
        <v>45</v>
      </c>
      <c r="F13" s="7" t="s">
        <v>15</v>
      </c>
      <c r="G13" s="12">
        <v>18965</v>
      </c>
      <c r="H13" s="27">
        <v>5</v>
      </c>
      <c r="I13" s="11"/>
    </row>
    <row r="14" spans="1:10" ht="29" x14ac:dyDescent="0.35">
      <c r="A14" s="331"/>
      <c r="B14" s="326"/>
      <c r="C14" s="21" t="s">
        <v>46</v>
      </c>
      <c r="D14" s="22" t="s">
        <v>47</v>
      </c>
      <c r="E14" s="9" t="s">
        <v>48</v>
      </c>
      <c r="F14" s="7" t="s">
        <v>15</v>
      </c>
      <c r="G14" s="12">
        <v>13636</v>
      </c>
      <c r="H14" s="27">
        <v>3</v>
      </c>
      <c r="I14" s="11"/>
    </row>
    <row r="15" spans="1:10" x14ac:dyDescent="0.35">
      <c r="A15" s="331"/>
      <c r="B15" s="326"/>
      <c r="C15" s="21" t="s">
        <v>49</v>
      </c>
      <c r="D15" s="22"/>
      <c r="E15" s="9" t="s">
        <v>50</v>
      </c>
      <c r="F15" s="7" t="s">
        <v>15</v>
      </c>
      <c r="G15" s="12">
        <v>13636</v>
      </c>
      <c r="H15" s="27">
        <v>3</v>
      </c>
      <c r="I15" s="11"/>
    </row>
    <row r="16" spans="1:10" ht="29" x14ac:dyDescent="0.35">
      <c r="A16" s="331"/>
      <c r="B16" s="326"/>
      <c r="C16" s="21" t="s">
        <v>51</v>
      </c>
      <c r="D16" s="22" t="s">
        <v>52</v>
      </c>
      <c r="E16" s="9" t="s">
        <v>53</v>
      </c>
      <c r="F16" s="7" t="s">
        <v>15</v>
      </c>
      <c r="G16" s="12">
        <v>23119</v>
      </c>
      <c r="H16" s="27">
        <v>6</v>
      </c>
      <c r="I16" s="11"/>
    </row>
    <row r="17" spans="1:9" ht="29" x14ac:dyDescent="0.35">
      <c r="A17" s="331"/>
      <c r="B17" s="326"/>
      <c r="C17" s="21" t="s">
        <v>54</v>
      </c>
      <c r="D17" s="22"/>
      <c r="E17" s="9" t="s">
        <v>55</v>
      </c>
      <c r="F17" s="7" t="s">
        <v>15</v>
      </c>
      <c r="G17" s="12">
        <v>22162</v>
      </c>
      <c r="H17" s="27">
        <v>6</v>
      </c>
      <c r="I17" s="11"/>
    </row>
    <row r="18" spans="1:9" x14ac:dyDescent="0.35">
      <c r="A18" s="331"/>
      <c r="B18" s="326"/>
      <c r="C18" s="21" t="s">
        <v>56</v>
      </c>
      <c r="D18" s="22" t="s">
        <v>57</v>
      </c>
      <c r="E18" s="9" t="s">
        <v>58</v>
      </c>
      <c r="F18" s="7" t="s">
        <v>15</v>
      </c>
      <c r="G18" s="12">
        <v>15166</v>
      </c>
      <c r="H18" s="27">
        <v>4</v>
      </c>
      <c r="I18" s="11"/>
    </row>
    <row r="19" spans="1:9" ht="58" x14ac:dyDescent="0.35">
      <c r="A19" s="331"/>
      <c r="B19" s="326"/>
      <c r="C19" s="21" t="s">
        <v>59</v>
      </c>
      <c r="D19" s="22"/>
      <c r="E19" s="9" t="s">
        <v>60</v>
      </c>
      <c r="F19" s="7" t="s">
        <v>15</v>
      </c>
      <c r="G19" s="12">
        <v>15166</v>
      </c>
      <c r="H19" s="27">
        <v>4</v>
      </c>
      <c r="I19" s="11"/>
    </row>
    <row r="20" spans="1:9" ht="29" x14ac:dyDescent="0.35">
      <c r="A20" s="331"/>
      <c r="B20" s="326"/>
      <c r="C20" s="21"/>
      <c r="D20" s="22" t="s">
        <v>61</v>
      </c>
      <c r="E20" s="9" t="s">
        <v>62</v>
      </c>
      <c r="F20" s="7" t="s">
        <v>29</v>
      </c>
      <c r="G20" s="7" t="s">
        <v>371</v>
      </c>
      <c r="H20" s="27">
        <v>1</v>
      </c>
      <c r="I20" s="11"/>
    </row>
    <row r="21" spans="1:9" ht="29" x14ac:dyDescent="0.35">
      <c r="A21" s="331"/>
      <c r="B21" s="326"/>
      <c r="C21" s="21"/>
      <c r="D21" s="22" t="s">
        <v>63</v>
      </c>
      <c r="E21" s="9" t="s">
        <v>64</v>
      </c>
      <c r="F21" s="7" t="s">
        <v>29</v>
      </c>
      <c r="G21" s="7" t="s">
        <v>371</v>
      </c>
      <c r="H21" s="27">
        <v>1</v>
      </c>
      <c r="I21" s="11"/>
    </row>
    <row r="22" spans="1:9" x14ac:dyDescent="0.35">
      <c r="A22" s="331"/>
      <c r="B22" s="326"/>
      <c r="C22" s="21"/>
      <c r="D22" s="22" t="s">
        <v>65</v>
      </c>
      <c r="E22" s="9" t="s">
        <v>66</v>
      </c>
      <c r="F22" s="7" t="s">
        <v>67</v>
      </c>
      <c r="G22" s="7" t="s">
        <v>372</v>
      </c>
      <c r="H22" s="27">
        <v>1</v>
      </c>
      <c r="I22" s="11"/>
    </row>
    <row r="23" spans="1:9" x14ac:dyDescent="0.35">
      <c r="A23" s="331"/>
      <c r="B23" s="326"/>
      <c r="C23" s="21"/>
      <c r="D23" s="22" t="s">
        <v>68</v>
      </c>
      <c r="E23" s="9" t="s">
        <v>69</v>
      </c>
      <c r="F23" s="7" t="s">
        <v>67</v>
      </c>
      <c r="G23" s="7" t="s">
        <v>372</v>
      </c>
      <c r="H23" s="27">
        <v>1</v>
      </c>
      <c r="I23" s="11"/>
    </row>
    <row r="24" spans="1:9" ht="29" x14ac:dyDescent="0.35">
      <c r="A24" s="331"/>
      <c r="B24" s="326"/>
      <c r="C24" s="21" t="s">
        <v>70</v>
      </c>
      <c r="D24" s="22" t="s">
        <v>71</v>
      </c>
      <c r="E24" s="9" t="s">
        <v>72</v>
      </c>
      <c r="F24" s="7" t="s">
        <v>73</v>
      </c>
      <c r="G24" s="12">
        <v>125.62</v>
      </c>
      <c r="H24" s="29">
        <v>1</v>
      </c>
      <c r="I24" s="11"/>
    </row>
    <row r="25" spans="1:9" ht="29" x14ac:dyDescent="0.35">
      <c r="A25" s="331"/>
      <c r="B25" s="326" t="s">
        <v>74</v>
      </c>
      <c r="C25" s="21" t="s">
        <v>75</v>
      </c>
      <c r="D25" s="22" t="s">
        <v>76</v>
      </c>
      <c r="E25" s="9" t="s">
        <v>77</v>
      </c>
      <c r="F25" s="7" t="s">
        <v>78</v>
      </c>
      <c r="G25" s="12">
        <v>16.07</v>
      </c>
      <c r="H25" s="29">
        <v>1</v>
      </c>
      <c r="I25" s="11"/>
    </row>
    <row r="26" spans="1:9" x14ac:dyDescent="0.35">
      <c r="A26" s="331"/>
      <c r="B26" s="326"/>
      <c r="C26" s="21"/>
      <c r="D26" s="22" t="s">
        <v>79</v>
      </c>
      <c r="E26" s="9" t="s">
        <v>80</v>
      </c>
      <c r="F26" s="7" t="s">
        <v>81</v>
      </c>
      <c r="G26" s="12">
        <v>64.28</v>
      </c>
      <c r="H26" s="29">
        <v>1</v>
      </c>
      <c r="I26" s="11"/>
    </row>
    <row r="27" spans="1:9" ht="43.5" x14ac:dyDescent="0.35">
      <c r="A27" s="331"/>
      <c r="B27" s="326"/>
      <c r="C27" s="21" t="s">
        <v>82</v>
      </c>
      <c r="D27" s="22" t="s">
        <v>83</v>
      </c>
      <c r="E27" s="9" t="s">
        <v>84</v>
      </c>
      <c r="F27" s="7" t="s">
        <v>85</v>
      </c>
      <c r="G27" s="12">
        <v>258.45</v>
      </c>
      <c r="H27" s="29">
        <v>1</v>
      </c>
      <c r="I27" s="11"/>
    </row>
    <row r="28" spans="1:9" ht="29" x14ac:dyDescent="0.35">
      <c r="A28" s="331"/>
      <c r="B28" s="326"/>
      <c r="C28" s="21" t="s">
        <v>86</v>
      </c>
      <c r="D28" s="22" t="s">
        <v>87</v>
      </c>
      <c r="E28" s="9" t="s">
        <v>88</v>
      </c>
      <c r="F28" s="7" t="s">
        <v>85</v>
      </c>
      <c r="G28" s="12">
        <v>207.4</v>
      </c>
      <c r="H28" s="29">
        <v>1</v>
      </c>
      <c r="I28" s="11"/>
    </row>
    <row r="29" spans="1:9" ht="58" x14ac:dyDescent="0.35">
      <c r="A29" s="331"/>
      <c r="B29" s="326"/>
      <c r="C29" s="21" t="s">
        <v>89</v>
      </c>
      <c r="D29" s="22"/>
      <c r="E29" s="9" t="s">
        <v>90</v>
      </c>
      <c r="F29" s="7" t="s">
        <v>85</v>
      </c>
      <c r="G29" s="12">
        <v>258.45</v>
      </c>
      <c r="H29" s="29">
        <v>1</v>
      </c>
      <c r="I29" s="11"/>
    </row>
    <row r="30" spans="1:9" ht="58" x14ac:dyDescent="0.35">
      <c r="A30" s="331"/>
      <c r="B30" s="326"/>
      <c r="C30" s="21" t="s">
        <v>91</v>
      </c>
      <c r="D30" s="22"/>
      <c r="E30" s="9" t="s">
        <v>92</v>
      </c>
      <c r="F30" s="7" t="s">
        <v>85</v>
      </c>
      <c r="G30" s="12">
        <v>207.4</v>
      </c>
      <c r="H30" s="29">
        <v>1</v>
      </c>
      <c r="I30" s="11"/>
    </row>
    <row r="31" spans="1:9" x14ac:dyDescent="0.35">
      <c r="A31" s="331"/>
      <c r="B31" s="326"/>
      <c r="C31" s="21" t="s">
        <v>93</v>
      </c>
      <c r="D31" s="22"/>
      <c r="E31" s="9" t="s">
        <v>94</v>
      </c>
      <c r="F31" s="7" t="s">
        <v>73</v>
      </c>
      <c r="G31" s="12">
        <v>125.62</v>
      </c>
      <c r="H31" s="29">
        <v>1</v>
      </c>
      <c r="I31" s="11"/>
    </row>
    <row r="32" spans="1:9" ht="43.5" x14ac:dyDescent="0.35">
      <c r="A32" s="331"/>
      <c r="B32" s="326"/>
      <c r="C32" s="21" t="s">
        <v>95</v>
      </c>
      <c r="D32" s="22"/>
      <c r="E32" s="9" t="s">
        <v>96</v>
      </c>
      <c r="F32" s="7" t="s">
        <v>85</v>
      </c>
      <c r="G32" s="12">
        <v>207.4</v>
      </c>
      <c r="H32" s="29">
        <v>1</v>
      </c>
      <c r="I32" s="11"/>
    </row>
    <row r="33" spans="1:9" ht="29" x14ac:dyDescent="0.35">
      <c r="A33" s="331"/>
      <c r="B33" s="326" t="s">
        <v>97</v>
      </c>
      <c r="C33" s="21" t="s">
        <v>98</v>
      </c>
      <c r="D33" s="22" t="s">
        <v>99</v>
      </c>
      <c r="E33" s="9" t="s">
        <v>100</v>
      </c>
      <c r="F33" s="7" t="s">
        <v>73</v>
      </c>
      <c r="G33" s="12">
        <v>125.62</v>
      </c>
      <c r="H33" s="29">
        <v>1</v>
      </c>
      <c r="I33" s="11"/>
    </row>
    <row r="34" spans="1:9" ht="29" x14ac:dyDescent="0.35">
      <c r="A34" s="331"/>
      <c r="B34" s="326"/>
      <c r="C34" s="21" t="s">
        <v>101</v>
      </c>
      <c r="D34" s="22" t="s">
        <v>102</v>
      </c>
      <c r="E34" s="9" t="s">
        <v>103</v>
      </c>
      <c r="F34" s="7" t="s">
        <v>85</v>
      </c>
      <c r="G34" s="12">
        <v>158.22999999999999</v>
      </c>
      <c r="H34" s="29">
        <v>1</v>
      </c>
      <c r="I34" s="11"/>
    </row>
    <row r="35" spans="1:9" ht="29" x14ac:dyDescent="0.35">
      <c r="A35" s="331"/>
      <c r="B35" s="326"/>
      <c r="C35" s="21" t="s">
        <v>104</v>
      </c>
      <c r="D35" s="22" t="s">
        <v>105</v>
      </c>
      <c r="E35" s="9" t="s">
        <v>106</v>
      </c>
      <c r="F35" s="7" t="s">
        <v>85</v>
      </c>
      <c r="G35" s="12">
        <v>158.22999999999999</v>
      </c>
      <c r="H35" s="29">
        <v>1</v>
      </c>
      <c r="I35" s="11"/>
    </row>
    <row r="36" spans="1:9" x14ac:dyDescent="0.35">
      <c r="A36" s="331"/>
      <c r="B36" s="326"/>
      <c r="C36" s="21" t="s">
        <v>107</v>
      </c>
      <c r="D36" s="22"/>
      <c r="E36" s="9" t="s">
        <v>108</v>
      </c>
      <c r="F36" s="7" t="s">
        <v>85</v>
      </c>
      <c r="G36" s="12">
        <v>315</v>
      </c>
      <c r="H36" s="29">
        <v>1</v>
      </c>
      <c r="I36" s="11"/>
    </row>
    <row r="37" spans="1:9" x14ac:dyDescent="0.35">
      <c r="A37" s="331"/>
      <c r="B37" s="326"/>
      <c r="C37" s="21"/>
      <c r="D37" s="22" t="s">
        <v>109</v>
      </c>
      <c r="E37" s="9" t="s">
        <v>110</v>
      </c>
      <c r="F37" s="7" t="s">
        <v>33</v>
      </c>
      <c r="G37" s="12">
        <v>1</v>
      </c>
      <c r="H37" s="29">
        <v>1</v>
      </c>
      <c r="I37" s="11"/>
    </row>
    <row r="38" spans="1:9" ht="29" x14ac:dyDescent="0.35">
      <c r="A38" s="332" t="s">
        <v>111</v>
      </c>
      <c r="B38" s="5"/>
      <c r="C38" s="21" t="s">
        <v>112</v>
      </c>
      <c r="D38" s="22"/>
      <c r="E38" s="6" t="s">
        <v>113</v>
      </c>
      <c r="F38" s="7" t="s">
        <v>114</v>
      </c>
      <c r="G38" s="12">
        <v>96.11</v>
      </c>
      <c r="H38" s="29">
        <v>1</v>
      </c>
      <c r="I38" s="11"/>
    </row>
    <row r="39" spans="1:9" x14ac:dyDescent="0.35">
      <c r="A39" s="332"/>
      <c r="B39" s="5"/>
      <c r="C39" s="21" t="s">
        <v>115</v>
      </c>
      <c r="D39" s="22"/>
      <c r="E39" s="6" t="s">
        <v>116</v>
      </c>
      <c r="F39" s="7" t="s">
        <v>117</v>
      </c>
      <c r="G39" s="7" t="s">
        <v>373</v>
      </c>
      <c r="H39" s="27">
        <v>1</v>
      </c>
      <c r="I39" s="11"/>
    </row>
    <row r="40" spans="1:9" ht="29" x14ac:dyDescent="0.35">
      <c r="A40" s="332"/>
      <c r="B40" s="5"/>
      <c r="C40" s="21" t="s">
        <v>118</v>
      </c>
      <c r="D40" s="22"/>
      <c r="E40" s="6" t="s">
        <v>119</v>
      </c>
      <c r="F40" s="7" t="s">
        <v>117</v>
      </c>
      <c r="G40" s="7" t="s">
        <v>372</v>
      </c>
      <c r="H40" s="27">
        <v>1</v>
      </c>
      <c r="I40" s="11"/>
    </row>
    <row r="41" spans="1:9" x14ac:dyDescent="0.35">
      <c r="A41" s="332"/>
      <c r="B41" s="5"/>
      <c r="C41" s="21" t="s">
        <v>120</v>
      </c>
      <c r="D41" s="22"/>
      <c r="E41" s="6" t="s">
        <v>121</v>
      </c>
      <c r="F41" s="7" t="s">
        <v>33</v>
      </c>
      <c r="G41" s="12">
        <v>1</v>
      </c>
      <c r="H41" s="29">
        <v>1</v>
      </c>
      <c r="I41" s="11"/>
    </row>
    <row r="42" spans="1:9" ht="29" x14ac:dyDescent="0.35">
      <c r="A42" s="332"/>
      <c r="B42" s="5"/>
      <c r="C42" s="21" t="s">
        <v>122</v>
      </c>
      <c r="D42" s="22"/>
      <c r="E42" s="6" t="s">
        <v>123</v>
      </c>
      <c r="F42" s="7" t="s">
        <v>33</v>
      </c>
      <c r="G42" s="12">
        <v>1</v>
      </c>
      <c r="H42" s="29">
        <v>1</v>
      </c>
      <c r="I42" s="11"/>
    </row>
    <row r="43" spans="1:9" ht="29" x14ac:dyDescent="0.35">
      <c r="A43" s="332"/>
      <c r="B43" s="5"/>
      <c r="C43" s="21" t="s">
        <v>124</v>
      </c>
      <c r="D43" s="22"/>
      <c r="E43" s="6" t="s">
        <v>125</v>
      </c>
      <c r="F43" s="7" t="s">
        <v>33</v>
      </c>
      <c r="G43" s="12">
        <v>1</v>
      </c>
      <c r="H43" s="29">
        <v>1</v>
      </c>
      <c r="I43" s="11"/>
    </row>
    <row r="44" spans="1:9" ht="43.5" x14ac:dyDescent="0.35">
      <c r="A44" s="332"/>
      <c r="B44" s="5"/>
      <c r="C44" s="21" t="s">
        <v>126</v>
      </c>
      <c r="D44" s="22"/>
      <c r="E44" s="6" t="s">
        <v>127</v>
      </c>
      <c r="F44" s="7" t="s">
        <v>33</v>
      </c>
      <c r="G44" s="12">
        <v>1</v>
      </c>
      <c r="H44" s="29">
        <v>1</v>
      </c>
      <c r="I44" s="11"/>
    </row>
    <row r="45" spans="1:9" x14ac:dyDescent="0.35">
      <c r="A45" s="332"/>
      <c r="B45" s="326" t="s">
        <v>128</v>
      </c>
      <c r="C45" s="21" t="s">
        <v>129</v>
      </c>
      <c r="D45" s="22"/>
      <c r="E45" s="9" t="s">
        <v>130</v>
      </c>
      <c r="F45" s="7" t="s">
        <v>33</v>
      </c>
      <c r="G45" s="12">
        <v>0.12</v>
      </c>
      <c r="H45" s="29">
        <v>1</v>
      </c>
      <c r="I45" s="11"/>
    </row>
    <row r="46" spans="1:9" x14ac:dyDescent="0.35">
      <c r="A46" s="332"/>
      <c r="B46" s="326"/>
      <c r="C46" s="21" t="s">
        <v>131</v>
      </c>
      <c r="D46" s="22" t="s">
        <v>132</v>
      </c>
      <c r="E46" s="9" t="s">
        <v>133</v>
      </c>
      <c r="F46" s="7" t="s">
        <v>114</v>
      </c>
      <c r="G46" s="12">
        <v>96.11</v>
      </c>
      <c r="H46" s="29">
        <v>1</v>
      </c>
      <c r="I46" s="11"/>
    </row>
    <row r="47" spans="1:9" x14ac:dyDescent="0.35">
      <c r="A47" s="332"/>
      <c r="B47" s="326"/>
      <c r="C47" s="21" t="s">
        <v>134</v>
      </c>
      <c r="D47" s="22" t="s">
        <v>135</v>
      </c>
      <c r="E47" s="9" t="s">
        <v>136</v>
      </c>
      <c r="F47" s="7" t="s">
        <v>114</v>
      </c>
      <c r="G47" s="12">
        <v>96.11</v>
      </c>
      <c r="H47" s="29">
        <v>1</v>
      </c>
      <c r="I47" s="11"/>
    </row>
    <row r="48" spans="1:9" x14ac:dyDescent="0.35">
      <c r="A48" s="332"/>
      <c r="B48" s="326"/>
      <c r="C48" s="21" t="s">
        <v>137</v>
      </c>
      <c r="D48" s="22" t="s">
        <v>138</v>
      </c>
      <c r="E48" s="9" t="s">
        <v>139</v>
      </c>
      <c r="F48" s="7" t="s">
        <v>33</v>
      </c>
      <c r="G48" s="12">
        <v>1</v>
      </c>
      <c r="H48" s="29">
        <v>1</v>
      </c>
      <c r="I48" s="11"/>
    </row>
    <row r="49" spans="1:9" x14ac:dyDescent="0.35">
      <c r="A49" s="332"/>
      <c r="B49" s="326"/>
      <c r="C49" s="21" t="s">
        <v>140</v>
      </c>
      <c r="D49" s="22" t="s">
        <v>141</v>
      </c>
      <c r="E49" s="9" t="s">
        <v>142</v>
      </c>
      <c r="F49" s="7" t="s">
        <v>143</v>
      </c>
      <c r="G49" s="12">
        <v>16.07</v>
      </c>
      <c r="H49" s="29">
        <v>1</v>
      </c>
      <c r="I49" s="11"/>
    </row>
    <row r="50" spans="1:9" x14ac:dyDescent="0.35">
      <c r="A50" s="332"/>
      <c r="B50" s="326"/>
      <c r="C50" s="21" t="s">
        <v>144</v>
      </c>
      <c r="D50" s="22" t="s">
        <v>145</v>
      </c>
      <c r="E50" s="9" t="s">
        <v>146</v>
      </c>
      <c r="F50" s="7" t="s">
        <v>33</v>
      </c>
      <c r="G50" s="12">
        <v>0.751</v>
      </c>
      <c r="H50" s="29">
        <v>1</v>
      </c>
      <c r="I50" s="11"/>
    </row>
    <row r="51" spans="1:9" ht="29" x14ac:dyDescent="0.35">
      <c r="A51" s="332"/>
      <c r="B51" s="326"/>
      <c r="C51" s="21" t="s">
        <v>148</v>
      </c>
      <c r="D51" s="22" t="s">
        <v>149</v>
      </c>
      <c r="E51" s="9" t="s">
        <v>150</v>
      </c>
      <c r="F51" s="7" t="s">
        <v>33</v>
      </c>
      <c r="G51" s="12">
        <v>0.751</v>
      </c>
      <c r="H51" s="29">
        <v>1</v>
      </c>
      <c r="I51" s="11"/>
    </row>
    <row r="52" spans="1:9" x14ac:dyDescent="0.35">
      <c r="A52" s="332"/>
      <c r="B52" s="326"/>
      <c r="C52" s="21" t="s">
        <v>152</v>
      </c>
      <c r="D52" s="22" t="s">
        <v>153</v>
      </c>
      <c r="E52" s="9" t="s">
        <v>154</v>
      </c>
      <c r="F52" s="7" t="s">
        <v>33</v>
      </c>
      <c r="G52" s="12">
        <v>0.751</v>
      </c>
      <c r="H52" s="29">
        <v>1</v>
      </c>
      <c r="I52" s="11"/>
    </row>
    <row r="53" spans="1:9" x14ac:dyDescent="0.35">
      <c r="A53" s="332"/>
      <c r="B53" s="326"/>
      <c r="C53" s="21" t="s">
        <v>156</v>
      </c>
      <c r="D53" s="22"/>
      <c r="E53" s="9" t="s">
        <v>157</v>
      </c>
      <c r="F53" s="7" t="s">
        <v>33</v>
      </c>
      <c r="G53" s="12">
        <v>0.751</v>
      </c>
      <c r="H53" s="29">
        <v>1</v>
      </c>
      <c r="I53" s="11"/>
    </row>
    <row r="54" spans="1:9" ht="29" x14ac:dyDescent="0.35">
      <c r="A54" s="332"/>
      <c r="B54" s="326"/>
      <c r="C54" s="21"/>
      <c r="D54" s="22" t="s">
        <v>158</v>
      </c>
      <c r="E54" s="9" t="s">
        <v>159</v>
      </c>
      <c r="F54" s="7" t="s">
        <v>160</v>
      </c>
      <c r="G54" s="7" t="s">
        <v>371</v>
      </c>
      <c r="H54" s="27">
        <v>1</v>
      </c>
      <c r="I54" s="11"/>
    </row>
    <row r="55" spans="1:9" x14ac:dyDescent="0.35">
      <c r="A55" s="332"/>
      <c r="B55" s="326"/>
      <c r="C55" s="21"/>
      <c r="D55" s="22" t="s">
        <v>161</v>
      </c>
      <c r="E55" s="9" t="s">
        <v>162</v>
      </c>
      <c r="F55" s="7" t="s">
        <v>33</v>
      </c>
      <c r="G55" s="12">
        <v>1</v>
      </c>
      <c r="H55" s="29">
        <v>1</v>
      </c>
      <c r="I55" s="11"/>
    </row>
    <row r="56" spans="1:9" ht="58" x14ac:dyDescent="0.35">
      <c r="A56" s="332"/>
      <c r="B56" s="326" t="s">
        <v>163</v>
      </c>
      <c r="C56" s="21" t="s">
        <v>164</v>
      </c>
      <c r="D56" s="22" t="s">
        <v>165</v>
      </c>
      <c r="E56" s="9" t="s">
        <v>166</v>
      </c>
      <c r="F56" s="7" t="s">
        <v>167</v>
      </c>
      <c r="G56" s="12">
        <v>124.3</v>
      </c>
      <c r="H56" s="29">
        <v>1</v>
      </c>
      <c r="I56" s="11"/>
    </row>
    <row r="57" spans="1:9" ht="29" x14ac:dyDescent="0.35">
      <c r="A57" s="332"/>
      <c r="B57" s="326"/>
      <c r="C57" s="21" t="s">
        <v>168</v>
      </c>
      <c r="D57" s="22"/>
      <c r="E57" s="9" t="s">
        <v>169</v>
      </c>
      <c r="F57" s="7" t="s">
        <v>167</v>
      </c>
      <c r="G57" s="12">
        <v>135.11000000000001</v>
      </c>
      <c r="H57" s="29">
        <v>1</v>
      </c>
      <c r="I57" s="11"/>
    </row>
    <row r="58" spans="1:9" ht="29" x14ac:dyDescent="0.35">
      <c r="A58" s="332"/>
      <c r="B58" s="326"/>
      <c r="C58" s="21"/>
      <c r="D58" s="22" t="s">
        <v>170</v>
      </c>
      <c r="E58" s="9" t="s">
        <v>171</v>
      </c>
      <c r="F58" s="7" t="s">
        <v>167</v>
      </c>
      <c r="G58" s="12">
        <v>383</v>
      </c>
      <c r="H58" s="29">
        <v>1</v>
      </c>
      <c r="I58" s="11"/>
    </row>
    <row r="59" spans="1:9" ht="29" x14ac:dyDescent="0.35">
      <c r="A59" s="332"/>
      <c r="B59" s="326"/>
      <c r="C59" s="21" t="s">
        <v>172</v>
      </c>
      <c r="D59" s="22"/>
      <c r="E59" s="9" t="s">
        <v>173</v>
      </c>
      <c r="F59" s="7" t="s">
        <v>33</v>
      </c>
      <c r="G59" s="12">
        <v>1</v>
      </c>
      <c r="H59" s="29">
        <v>1</v>
      </c>
      <c r="I59" s="11"/>
    </row>
    <row r="60" spans="1:9" ht="58" x14ac:dyDescent="0.35">
      <c r="A60" s="332"/>
      <c r="B60" s="326"/>
      <c r="C60" s="21" t="s">
        <v>174</v>
      </c>
      <c r="D60" s="22"/>
      <c r="E60" s="9" t="s">
        <v>175</v>
      </c>
      <c r="F60" s="7" t="s">
        <v>29</v>
      </c>
      <c r="G60" s="7" t="s">
        <v>371</v>
      </c>
      <c r="H60" s="27">
        <v>1</v>
      </c>
      <c r="I60" s="11"/>
    </row>
    <row r="61" spans="1:9" x14ac:dyDescent="0.35">
      <c r="A61" s="332"/>
      <c r="B61" s="326"/>
      <c r="C61" s="21" t="s">
        <v>176</v>
      </c>
      <c r="D61" s="22" t="s">
        <v>177</v>
      </c>
      <c r="E61" s="9" t="s">
        <v>178</v>
      </c>
      <c r="F61" s="7" t="s">
        <v>73</v>
      </c>
      <c r="G61" s="12">
        <v>96.11</v>
      </c>
      <c r="H61" s="29">
        <v>1</v>
      </c>
      <c r="I61" s="11"/>
    </row>
    <row r="62" spans="1:9" ht="29" x14ac:dyDescent="0.35">
      <c r="A62" s="332"/>
      <c r="B62" s="326"/>
      <c r="C62" s="21" t="s">
        <v>179</v>
      </c>
      <c r="D62" s="22"/>
      <c r="E62" s="9" t="s">
        <v>180</v>
      </c>
      <c r="F62" s="7" t="s">
        <v>181</v>
      </c>
      <c r="G62" s="7" t="s">
        <v>371</v>
      </c>
      <c r="H62" s="27">
        <v>1</v>
      </c>
      <c r="I62" s="11"/>
    </row>
    <row r="63" spans="1:9" ht="29" x14ac:dyDescent="0.35">
      <c r="A63" s="332"/>
      <c r="B63" s="326" t="s">
        <v>182</v>
      </c>
      <c r="C63" s="21" t="s">
        <v>183</v>
      </c>
      <c r="D63" s="22"/>
      <c r="E63" s="9" t="s">
        <v>184</v>
      </c>
      <c r="F63" s="7" t="s">
        <v>33</v>
      </c>
      <c r="G63" s="12">
        <v>1</v>
      </c>
      <c r="H63" s="29">
        <v>1</v>
      </c>
      <c r="I63" s="11"/>
    </row>
    <row r="64" spans="1:9" ht="29" x14ac:dyDescent="0.35">
      <c r="A64" s="332"/>
      <c r="B64" s="326"/>
      <c r="C64" s="21" t="s">
        <v>185</v>
      </c>
      <c r="D64" s="22"/>
      <c r="E64" s="9" t="s">
        <v>186</v>
      </c>
      <c r="F64" s="7" t="s">
        <v>29</v>
      </c>
      <c r="G64" s="7" t="s">
        <v>371</v>
      </c>
      <c r="H64" s="27">
        <v>1</v>
      </c>
      <c r="I64" s="11"/>
    </row>
    <row r="65" spans="1:9" ht="29" x14ac:dyDescent="0.35">
      <c r="A65" s="332"/>
      <c r="B65" s="326"/>
      <c r="C65" s="21" t="s">
        <v>187</v>
      </c>
      <c r="D65" s="22"/>
      <c r="E65" s="9" t="s">
        <v>188</v>
      </c>
      <c r="F65" s="7" t="s">
        <v>29</v>
      </c>
      <c r="G65" s="7" t="s">
        <v>371</v>
      </c>
      <c r="H65" s="27">
        <v>1</v>
      </c>
      <c r="I65" s="11"/>
    </row>
    <row r="66" spans="1:9" ht="29" x14ac:dyDescent="0.35">
      <c r="A66" s="332"/>
      <c r="B66" s="326"/>
      <c r="C66" s="21" t="s">
        <v>189</v>
      </c>
      <c r="D66" s="22"/>
      <c r="E66" s="9" t="s">
        <v>190</v>
      </c>
      <c r="F66" s="7" t="s">
        <v>191</v>
      </c>
      <c r="G66" s="12">
        <v>1396</v>
      </c>
      <c r="H66" s="29">
        <v>1</v>
      </c>
      <c r="I66" s="11"/>
    </row>
    <row r="67" spans="1:9" ht="43.5" x14ac:dyDescent="0.35">
      <c r="A67" s="332"/>
      <c r="B67" s="326"/>
      <c r="C67" s="21" t="s">
        <v>192</v>
      </c>
      <c r="D67" s="22"/>
      <c r="E67" s="9" t="s">
        <v>193</v>
      </c>
      <c r="F67" s="7" t="s">
        <v>33</v>
      </c>
      <c r="G67" s="12">
        <v>1</v>
      </c>
      <c r="H67" s="29">
        <v>1</v>
      </c>
      <c r="I67" s="11"/>
    </row>
    <row r="68" spans="1:9" ht="29" x14ac:dyDescent="0.35">
      <c r="A68" s="332"/>
      <c r="B68" s="326"/>
      <c r="C68" s="21" t="s">
        <v>194</v>
      </c>
      <c r="D68" s="22"/>
      <c r="E68" s="9" t="s">
        <v>195</v>
      </c>
      <c r="F68" s="7" t="s">
        <v>196</v>
      </c>
      <c r="G68" s="7" t="s">
        <v>371</v>
      </c>
      <c r="H68" s="27">
        <v>1</v>
      </c>
      <c r="I68" s="11"/>
    </row>
    <row r="69" spans="1:9" ht="29" x14ac:dyDescent="0.35">
      <c r="A69" s="332"/>
      <c r="B69" s="326"/>
      <c r="C69" s="21" t="s">
        <v>197</v>
      </c>
      <c r="D69" s="22"/>
      <c r="E69" s="9" t="s">
        <v>198</v>
      </c>
      <c r="F69" s="7" t="s">
        <v>191</v>
      </c>
      <c r="G69" s="23">
        <v>30353</v>
      </c>
      <c r="H69" s="27">
        <v>8</v>
      </c>
      <c r="I69" s="11"/>
    </row>
    <row r="70" spans="1:9" x14ac:dyDescent="0.35">
      <c r="A70" s="332"/>
      <c r="B70" s="326"/>
      <c r="C70" s="21" t="s">
        <v>200</v>
      </c>
      <c r="D70" s="22" t="s">
        <v>201</v>
      </c>
      <c r="E70" s="9" t="s">
        <v>202</v>
      </c>
      <c r="F70" s="7" t="s">
        <v>29</v>
      </c>
      <c r="G70" s="7" t="s">
        <v>373</v>
      </c>
      <c r="H70" s="27">
        <v>1</v>
      </c>
      <c r="I70" s="11"/>
    </row>
    <row r="71" spans="1:9" ht="29" x14ac:dyDescent="0.35">
      <c r="A71" s="332"/>
      <c r="B71" s="8" t="s">
        <v>203</v>
      </c>
      <c r="C71" s="21" t="s">
        <v>204</v>
      </c>
      <c r="D71" s="22" t="s">
        <v>205</v>
      </c>
      <c r="E71" s="9" t="s">
        <v>206</v>
      </c>
      <c r="F71" s="7" t="s">
        <v>29</v>
      </c>
      <c r="G71" s="7" t="s">
        <v>371</v>
      </c>
      <c r="H71" s="27">
        <v>1</v>
      </c>
      <c r="I71" s="11"/>
    </row>
    <row r="72" spans="1:9" ht="43.5" x14ac:dyDescent="0.35">
      <c r="A72" s="333"/>
      <c r="B72" s="334"/>
      <c r="C72" s="21" t="s">
        <v>207</v>
      </c>
      <c r="D72" s="22"/>
      <c r="E72" s="6" t="s">
        <v>208</v>
      </c>
      <c r="F72" s="7" t="s">
        <v>143</v>
      </c>
      <c r="G72" s="12">
        <v>16.07</v>
      </c>
      <c r="H72" s="29">
        <v>1</v>
      </c>
      <c r="I72" s="11"/>
    </row>
    <row r="73" spans="1:9" ht="43.5" x14ac:dyDescent="0.35">
      <c r="A73" s="333"/>
      <c r="B73" s="334"/>
      <c r="C73" s="21" t="s">
        <v>209</v>
      </c>
      <c r="D73" s="22"/>
      <c r="E73" s="6" t="s">
        <v>210</v>
      </c>
      <c r="F73" s="7" t="s">
        <v>211</v>
      </c>
      <c r="G73" s="12">
        <v>1</v>
      </c>
      <c r="H73" s="29">
        <v>1</v>
      </c>
      <c r="I73" s="11"/>
    </row>
    <row r="74" spans="1:9" ht="43.5" x14ac:dyDescent="0.35">
      <c r="A74" s="333"/>
      <c r="B74" s="334"/>
      <c r="C74" s="21" t="s">
        <v>212</v>
      </c>
      <c r="D74" s="22"/>
      <c r="E74" s="6" t="s">
        <v>213</v>
      </c>
      <c r="F74" s="7" t="s">
        <v>214</v>
      </c>
      <c r="G74" s="12">
        <v>1</v>
      </c>
      <c r="H74" s="29">
        <v>1</v>
      </c>
      <c r="I74" s="11"/>
    </row>
    <row r="75" spans="1:9" ht="29" x14ac:dyDescent="0.35">
      <c r="A75" s="333"/>
      <c r="B75" s="326"/>
      <c r="C75" s="21" t="s">
        <v>215</v>
      </c>
      <c r="D75" s="22" t="s">
        <v>216</v>
      </c>
      <c r="E75" s="9" t="s">
        <v>217</v>
      </c>
      <c r="F75" s="7" t="s">
        <v>218</v>
      </c>
      <c r="G75" s="12">
        <v>1</v>
      </c>
      <c r="H75" s="29">
        <v>1</v>
      </c>
      <c r="I75" s="11"/>
    </row>
    <row r="76" spans="1:9" x14ac:dyDescent="0.35">
      <c r="A76" s="333"/>
      <c r="B76" s="326"/>
      <c r="C76" s="21" t="s">
        <v>219</v>
      </c>
      <c r="D76" s="22" t="s">
        <v>220</v>
      </c>
      <c r="E76" s="9" t="s">
        <v>221</v>
      </c>
      <c r="F76" s="7" t="s">
        <v>218</v>
      </c>
      <c r="G76" s="12">
        <v>1</v>
      </c>
      <c r="H76" s="29">
        <v>1</v>
      </c>
      <c r="I76" s="11"/>
    </row>
    <row r="77" spans="1:9" ht="29" x14ac:dyDescent="0.35">
      <c r="A77" s="333"/>
      <c r="B77" s="326"/>
      <c r="C77" s="21" t="s">
        <v>222</v>
      </c>
      <c r="D77" s="22"/>
      <c r="E77" s="9" t="s">
        <v>223</v>
      </c>
      <c r="F77" s="7" t="s">
        <v>218</v>
      </c>
      <c r="G77" s="12">
        <v>1</v>
      </c>
      <c r="H77" s="29">
        <v>1</v>
      </c>
      <c r="I77" s="11"/>
    </row>
    <row r="78" spans="1:9" ht="29" x14ac:dyDescent="0.35">
      <c r="A78" s="333"/>
      <c r="B78" s="8" t="s">
        <v>224</v>
      </c>
      <c r="C78" s="21" t="s">
        <v>225</v>
      </c>
      <c r="D78" s="22" t="s">
        <v>226</v>
      </c>
      <c r="E78" s="9" t="s">
        <v>227</v>
      </c>
      <c r="F78" s="7" t="s">
        <v>218</v>
      </c>
      <c r="G78" s="12">
        <v>1</v>
      </c>
      <c r="H78" s="29">
        <v>1</v>
      </c>
      <c r="I78" s="11"/>
    </row>
    <row r="79" spans="1:9" ht="43.5" x14ac:dyDescent="0.35">
      <c r="A79" s="333"/>
      <c r="B79" s="8" t="s">
        <v>228</v>
      </c>
      <c r="C79" s="21" t="s">
        <v>229</v>
      </c>
      <c r="D79" s="22" t="s">
        <v>230</v>
      </c>
      <c r="E79" s="9" t="s">
        <v>231</v>
      </c>
      <c r="F79" s="7" t="s">
        <v>218</v>
      </c>
      <c r="G79" s="12">
        <v>1</v>
      </c>
      <c r="H79" s="29">
        <v>1</v>
      </c>
      <c r="I79" s="11"/>
    </row>
    <row r="80" spans="1:9" x14ac:dyDescent="0.35">
      <c r="A80" s="333"/>
      <c r="B80" s="326" t="s">
        <v>232</v>
      </c>
      <c r="C80" s="21" t="s">
        <v>233</v>
      </c>
      <c r="D80" s="22" t="s">
        <v>234</v>
      </c>
      <c r="E80" s="9" t="s">
        <v>235</v>
      </c>
      <c r="F80" s="7" t="s">
        <v>236</v>
      </c>
      <c r="G80" s="12">
        <v>1</v>
      </c>
      <c r="H80" s="29">
        <v>1</v>
      </c>
      <c r="I80" s="11"/>
    </row>
    <row r="81" spans="1:9" x14ac:dyDescent="0.35">
      <c r="A81" s="333"/>
      <c r="B81" s="326"/>
      <c r="C81" s="21" t="s">
        <v>237</v>
      </c>
      <c r="D81" s="22" t="s">
        <v>238</v>
      </c>
      <c r="E81" s="9" t="s">
        <v>239</v>
      </c>
      <c r="F81" s="7" t="s">
        <v>143</v>
      </c>
      <c r="G81" s="12">
        <v>16.07</v>
      </c>
      <c r="H81" s="29">
        <v>1</v>
      </c>
      <c r="I81" s="11"/>
    </row>
    <row r="82" spans="1:9" x14ac:dyDescent="0.35">
      <c r="A82" s="333"/>
      <c r="B82" s="326"/>
      <c r="C82" s="21" t="s">
        <v>240</v>
      </c>
      <c r="D82" s="22" t="s">
        <v>241</v>
      </c>
      <c r="E82" s="9" t="s">
        <v>242</v>
      </c>
      <c r="F82" s="7" t="s">
        <v>218</v>
      </c>
      <c r="G82" s="12">
        <v>1</v>
      </c>
      <c r="H82" s="29">
        <v>1</v>
      </c>
      <c r="I82" s="11"/>
    </row>
    <row r="83" spans="1:9" ht="29" x14ac:dyDescent="0.35">
      <c r="A83" s="333"/>
      <c r="B83" s="326"/>
      <c r="C83" s="21"/>
      <c r="D83" s="22" t="s">
        <v>243</v>
      </c>
      <c r="E83" s="9" t="s">
        <v>244</v>
      </c>
      <c r="F83" s="7" t="s">
        <v>245</v>
      </c>
      <c r="G83" s="7" t="s">
        <v>371</v>
      </c>
      <c r="H83" s="27">
        <v>1</v>
      </c>
      <c r="I83" s="11"/>
    </row>
    <row r="84" spans="1:9" x14ac:dyDescent="0.35">
      <c r="A84" s="333"/>
      <c r="B84" s="326"/>
      <c r="C84" s="345"/>
      <c r="D84" s="347" t="s">
        <v>246</v>
      </c>
      <c r="E84" s="339" t="s">
        <v>247</v>
      </c>
      <c r="F84" s="13" t="s">
        <v>117</v>
      </c>
      <c r="G84" s="341" t="s">
        <v>372</v>
      </c>
      <c r="H84" s="353">
        <v>1</v>
      </c>
      <c r="I84" s="329"/>
    </row>
    <row r="85" spans="1:9" x14ac:dyDescent="0.35">
      <c r="A85" s="333"/>
      <c r="B85" s="326"/>
      <c r="C85" s="346"/>
      <c r="D85" s="348"/>
      <c r="E85" s="340"/>
      <c r="F85" s="14" t="s">
        <v>248</v>
      </c>
      <c r="G85" s="342"/>
      <c r="H85" s="354"/>
      <c r="I85" s="330"/>
    </row>
    <row r="86" spans="1:9" x14ac:dyDescent="0.35">
      <c r="A86" s="327" t="s">
        <v>249</v>
      </c>
      <c r="B86" s="5"/>
      <c r="C86" s="21" t="s">
        <v>250</v>
      </c>
      <c r="D86" s="22"/>
      <c r="E86" s="6" t="s">
        <v>251</v>
      </c>
      <c r="F86" s="7" t="s">
        <v>252</v>
      </c>
      <c r="G86" s="12">
        <v>1</v>
      </c>
      <c r="H86" s="29">
        <v>1</v>
      </c>
      <c r="I86" s="11"/>
    </row>
    <row r="87" spans="1:9" x14ac:dyDescent="0.35">
      <c r="A87" s="327"/>
      <c r="B87" s="326" t="s">
        <v>253</v>
      </c>
      <c r="C87" s="21" t="s">
        <v>254</v>
      </c>
      <c r="D87" s="22"/>
      <c r="E87" s="9" t="s">
        <v>255</v>
      </c>
      <c r="F87" s="7" t="s">
        <v>256</v>
      </c>
      <c r="G87" s="12">
        <v>69.349999999999994</v>
      </c>
      <c r="H87" s="29">
        <v>1</v>
      </c>
      <c r="I87" s="11"/>
    </row>
    <row r="88" spans="1:9" ht="29" x14ac:dyDescent="0.35">
      <c r="A88" s="327"/>
      <c r="B88" s="326"/>
      <c r="C88" s="21" t="s">
        <v>257</v>
      </c>
      <c r="D88" s="22"/>
      <c r="E88" s="9" t="s">
        <v>258</v>
      </c>
      <c r="F88" s="7" t="s">
        <v>259</v>
      </c>
      <c r="G88" s="7" t="s">
        <v>372</v>
      </c>
      <c r="H88" s="27">
        <v>1</v>
      </c>
      <c r="I88" s="11"/>
    </row>
    <row r="89" spans="1:9" ht="29" x14ac:dyDescent="0.35">
      <c r="A89" s="327"/>
      <c r="B89" s="326"/>
      <c r="C89" s="21" t="s">
        <v>260</v>
      </c>
      <c r="D89" s="22"/>
      <c r="E89" s="9" t="s">
        <v>261</v>
      </c>
      <c r="F89" s="7" t="s">
        <v>33</v>
      </c>
      <c r="G89" s="12">
        <v>1</v>
      </c>
      <c r="H89" s="29">
        <v>1</v>
      </c>
      <c r="I89" s="11"/>
    </row>
    <row r="90" spans="1:9" ht="15" x14ac:dyDescent="0.25">
      <c r="A90" s="327"/>
      <c r="B90" s="326"/>
      <c r="C90" s="21"/>
      <c r="D90" s="22" t="s">
        <v>262</v>
      </c>
      <c r="E90" s="9" t="s">
        <v>263</v>
      </c>
      <c r="F90" s="7" t="s">
        <v>256</v>
      </c>
      <c r="G90" s="12">
        <v>69.349999999999994</v>
      </c>
      <c r="H90" s="29">
        <v>1</v>
      </c>
      <c r="I90" s="11"/>
    </row>
    <row r="91" spans="1:9" ht="15" x14ac:dyDescent="0.25">
      <c r="A91" s="327"/>
      <c r="B91" s="326"/>
      <c r="C91" s="21"/>
      <c r="D91" s="22" t="s">
        <v>264</v>
      </c>
      <c r="E91" s="9" t="s">
        <v>265</v>
      </c>
      <c r="F91" s="7" t="s">
        <v>256</v>
      </c>
      <c r="G91" s="12">
        <v>69.349999999999994</v>
      </c>
      <c r="H91" s="29">
        <v>1</v>
      </c>
      <c r="I91" s="11"/>
    </row>
    <row r="92" spans="1:9" ht="15" x14ac:dyDescent="0.25">
      <c r="A92" s="327"/>
      <c r="B92" s="326"/>
      <c r="C92" s="21"/>
      <c r="D92" s="22" t="s">
        <v>266</v>
      </c>
      <c r="E92" s="9" t="s">
        <v>267</v>
      </c>
      <c r="F92" s="7" t="s">
        <v>256</v>
      </c>
      <c r="G92" s="12">
        <v>69.349999999999994</v>
      </c>
      <c r="H92" s="29">
        <v>1</v>
      </c>
      <c r="I92" s="11"/>
    </row>
    <row r="93" spans="1:9" ht="30" x14ac:dyDescent="0.25">
      <c r="A93" s="327"/>
      <c r="B93" s="326"/>
      <c r="C93" s="21"/>
      <c r="D93" s="22" t="s">
        <v>268</v>
      </c>
      <c r="E93" s="9" t="s">
        <v>269</v>
      </c>
      <c r="F93" s="7" t="s">
        <v>33</v>
      </c>
      <c r="G93" s="12">
        <v>1</v>
      </c>
      <c r="H93" s="29">
        <v>1</v>
      </c>
      <c r="I93" s="11"/>
    </row>
    <row r="94" spans="1:9" ht="30" x14ac:dyDescent="0.25">
      <c r="A94" s="327"/>
      <c r="B94" s="326"/>
      <c r="C94" s="21" t="s">
        <v>270</v>
      </c>
      <c r="D94" s="22"/>
      <c r="E94" s="9" t="s">
        <v>271</v>
      </c>
      <c r="F94" s="7" t="s">
        <v>272</v>
      </c>
      <c r="G94" s="7" t="s">
        <v>372</v>
      </c>
      <c r="H94" s="27">
        <v>1</v>
      </c>
      <c r="I94" s="11"/>
    </row>
    <row r="95" spans="1:9" ht="30" x14ac:dyDescent="0.25">
      <c r="A95" s="327"/>
      <c r="B95" s="326"/>
      <c r="C95" s="21"/>
      <c r="D95" s="22" t="s">
        <v>273</v>
      </c>
      <c r="E95" s="9" t="s">
        <v>274</v>
      </c>
      <c r="F95" s="7" t="s">
        <v>256</v>
      </c>
      <c r="G95" s="12">
        <v>69.349999999999994</v>
      </c>
      <c r="H95" s="29">
        <v>1</v>
      </c>
      <c r="I95" s="11"/>
    </row>
    <row r="96" spans="1:9" ht="30" x14ac:dyDescent="0.25">
      <c r="A96" s="327"/>
      <c r="B96" s="326"/>
      <c r="C96" s="21"/>
      <c r="D96" s="22" t="s">
        <v>275</v>
      </c>
      <c r="E96" s="9" t="s">
        <v>276</v>
      </c>
      <c r="F96" s="7" t="s">
        <v>29</v>
      </c>
      <c r="G96" s="7" t="s">
        <v>371</v>
      </c>
      <c r="H96" s="27">
        <v>1</v>
      </c>
      <c r="I96" s="11"/>
    </row>
    <row r="97" spans="1:9" ht="30" x14ac:dyDescent="0.25">
      <c r="A97" s="327"/>
      <c r="B97" s="326"/>
      <c r="C97" s="21" t="s">
        <v>277</v>
      </c>
      <c r="D97" s="22" t="s">
        <v>278</v>
      </c>
      <c r="E97" s="9" t="s">
        <v>279</v>
      </c>
      <c r="F97" s="7" t="s">
        <v>280</v>
      </c>
      <c r="G97" s="12">
        <v>0.03</v>
      </c>
      <c r="H97" s="29">
        <v>1</v>
      </c>
      <c r="I97" s="11"/>
    </row>
    <row r="98" spans="1:9" ht="30" x14ac:dyDescent="0.25">
      <c r="A98" s="327"/>
      <c r="B98" s="326"/>
      <c r="C98" s="21" t="s">
        <v>281</v>
      </c>
      <c r="D98" s="22" t="s">
        <v>282</v>
      </c>
      <c r="E98" s="9" t="s">
        <v>283</v>
      </c>
      <c r="F98" s="7" t="s">
        <v>284</v>
      </c>
      <c r="G98" s="12">
        <v>0.02</v>
      </c>
      <c r="H98" s="29">
        <v>1</v>
      </c>
      <c r="I98" s="11"/>
    </row>
    <row r="99" spans="1:9" ht="45" x14ac:dyDescent="0.25">
      <c r="A99" s="327"/>
      <c r="B99" s="326" t="s">
        <v>285</v>
      </c>
      <c r="C99" s="21" t="s">
        <v>286</v>
      </c>
      <c r="D99" s="22"/>
      <c r="E99" s="9" t="s">
        <v>287</v>
      </c>
      <c r="F99" s="7" t="s">
        <v>288</v>
      </c>
      <c r="G99" s="7" t="s">
        <v>372</v>
      </c>
      <c r="H99" s="27">
        <v>1</v>
      </c>
      <c r="I99" s="11"/>
    </row>
    <row r="100" spans="1:9" ht="30" x14ac:dyDescent="0.25">
      <c r="A100" s="327"/>
      <c r="B100" s="326"/>
      <c r="C100" s="21" t="s">
        <v>289</v>
      </c>
      <c r="D100" s="22" t="s">
        <v>290</v>
      </c>
      <c r="E100" s="9" t="s">
        <v>291</v>
      </c>
      <c r="F100" s="7" t="s">
        <v>29</v>
      </c>
      <c r="G100" s="7" t="s">
        <v>371</v>
      </c>
      <c r="H100" s="27">
        <v>1</v>
      </c>
      <c r="I100" s="11"/>
    </row>
    <row r="101" spans="1:9" ht="30" x14ac:dyDescent="0.25">
      <c r="A101" s="327"/>
      <c r="B101" s="326"/>
      <c r="C101" s="21" t="s">
        <v>292</v>
      </c>
      <c r="D101" s="22" t="s">
        <v>293</v>
      </c>
      <c r="E101" s="9" t="s">
        <v>294</v>
      </c>
      <c r="F101" s="7" t="s">
        <v>288</v>
      </c>
      <c r="G101" s="7" t="s">
        <v>372</v>
      </c>
      <c r="H101" s="27">
        <v>1</v>
      </c>
      <c r="I101" s="11"/>
    </row>
    <row r="102" spans="1:9" ht="45" x14ac:dyDescent="0.25">
      <c r="A102" s="327"/>
      <c r="B102" s="326"/>
      <c r="C102" s="21"/>
      <c r="D102" s="22" t="s">
        <v>295</v>
      </c>
      <c r="E102" s="9" t="s">
        <v>296</v>
      </c>
      <c r="F102" s="7" t="s">
        <v>297</v>
      </c>
      <c r="G102" s="12">
        <v>1</v>
      </c>
      <c r="H102" s="29">
        <v>1</v>
      </c>
      <c r="I102" s="11"/>
    </row>
    <row r="103" spans="1:9" ht="30" x14ac:dyDescent="0.25">
      <c r="A103" s="327"/>
      <c r="B103" s="326"/>
      <c r="C103" s="21" t="s">
        <v>298</v>
      </c>
      <c r="D103" s="22"/>
      <c r="E103" s="9" t="s">
        <v>299</v>
      </c>
      <c r="F103" s="7" t="s">
        <v>33</v>
      </c>
      <c r="G103" s="12">
        <v>1</v>
      </c>
      <c r="H103" s="29">
        <v>1</v>
      </c>
      <c r="I103" s="11"/>
    </row>
    <row r="104" spans="1:9" ht="15" x14ac:dyDescent="0.25">
      <c r="A104" s="327"/>
      <c r="B104" s="326" t="s">
        <v>300</v>
      </c>
      <c r="C104" s="21" t="s">
        <v>301</v>
      </c>
      <c r="D104" s="22"/>
      <c r="E104" s="9" t="s">
        <v>302</v>
      </c>
      <c r="F104" s="7" t="s">
        <v>33</v>
      </c>
      <c r="G104" s="12">
        <v>1</v>
      </c>
      <c r="H104" s="29">
        <v>1</v>
      </c>
      <c r="I104" s="11"/>
    </row>
    <row r="105" spans="1:9" ht="45" x14ac:dyDescent="0.25">
      <c r="A105" s="327"/>
      <c r="B105" s="326"/>
      <c r="C105" s="21"/>
      <c r="D105" s="22" t="s">
        <v>303</v>
      </c>
      <c r="E105" s="9" t="s">
        <v>304</v>
      </c>
      <c r="F105" s="7" t="s">
        <v>218</v>
      </c>
      <c r="G105" s="12">
        <v>1</v>
      </c>
      <c r="H105" s="29">
        <v>1</v>
      </c>
      <c r="I105" s="11"/>
    </row>
    <row r="106" spans="1:9" ht="30" x14ac:dyDescent="0.25">
      <c r="A106" s="327"/>
      <c r="B106" s="326"/>
      <c r="C106" s="21" t="s">
        <v>305</v>
      </c>
      <c r="D106" s="22" t="s">
        <v>306</v>
      </c>
      <c r="E106" s="9" t="s">
        <v>307</v>
      </c>
      <c r="F106" s="7" t="s">
        <v>29</v>
      </c>
      <c r="G106" s="7" t="s">
        <v>371</v>
      </c>
      <c r="H106" s="27">
        <v>1</v>
      </c>
      <c r="I106" s="11"/>
    </row>
    <row r="107" spans="1:9" ht="30" x14ac:dyDescent="0.25">
      <c r="A107" s="327"/>
      <c r="B107" s="326"/>
      <c r="C107" s="21" t="s">
        <v>308</v>
      </c>
      <c r="D107" s="22"/>
      <c r="E107" s="9" t="s">
        <v>309</v>
      </c>
      <c r="F107" s="7" t="s">
        <v>114</v>
      </c>
      <c r="G107" s="12">
        <v>96.11</v>
      </c>
      <c r="H107" s="29">
        <v>1</v>
      </c>
      <c r="I107" s="11"/>
    </row>
    <row r="108" spans="1:9" ht="30" x14ac:dyDescent="0.25">
      <c r="A108" s="327"/>
      <c r="B108" s="326"/>
      <c r="C108" s="21" t="s">
        <v>310</v>
      </c>
      <c r="D108" s="22"/>
      <c r="E108" s="9" t="s">
        <v>311</v>
      </c>
      <c r="F108" s="7" t="s">
        <v>312</v>
      </c>
      <c r="G108" s="7" t="s">
        <v>372</v>
      </c>
      <c r="H108" s="27">
        <v>1</v>
      </c>
      <c r="I108" s="11"/>
    </row>
    <row r="109" spans="1:9" ht="15" x14ac:dyDescent="0.25">
      <c r="A109" s="327"/>
      <c r="B109" s="326"/>
      <c r="C109" s="21" t="s">
        <v>313</v>
      </c>
      <c r="D109" s="22"/>
      <c r="E109" s="9" t="s">
        <v>314</v>
      </c>
      <c r="F109" s="7" t="s">
        <v>33</v>
      </c>
      <c r="G109" s="12">
        <v>1</v>
      </c>
      <c r="H109" s="29">
        <v>1</v>
      </c>
      <c r="I109" s="11"/>
    </row>
    <row r="110" spans="1:9" ht="30" x14ac:dyDescent="0.25">
      <c r="A110" s="327"/>
      <c r="B110" s="326"/>
      <c r="C110" s="21" t="s">
        <v>315</v>
      </c>
      <c r="D110" s="22"/>
      <c r="E110" s="9" t="s">
        <v>316</v>
      </c>
      <c r="F110" s="7" t="s">
        <v>317</v>
      </c>
      <c r="G110" s="12">
        <v>94.15</v>
      </c>
      <c r="H110" s="29">
        <v>1</v>
      </c>
      <c r="I110" s="11"/>
    </row>
    <row r="111" spans="1:9" ht="15" x14ac:dyDescent="0.25">
      <c r="A111" s="327"/>
      <c r="B111" s="326"/>
      <c r="C111" s="21"/>
      <c r="D111" s="22" t="s">
        <v>318</v>
      </c>
      <c r="E111" s="9" t="s">
        <v>319</v>
      </c>
      <c r="F111" s="7" t="s">
        <v>288</v>
      </c>
      <c r="G111" s="7" t="s">
        <v>372</v>
      </c>
      <c r="H111" s="27">
        <v>1</v>
      </c>
      <c r="I111" s="11"/>
    </row>
    <row r="112" spans="1:9" ht="30" x14ac:dyDescent="0.25">
      <c r="A112" s="327"/>
      <c r="B112" s="326"/>
      <c r="C112" s="21"/>
      <c r="D112" s="22" t="s">
        <v>320</v>
      </c>
      <c r="E112" s="9" t="s">
        <v>321</v>
      </c>
      <c r="F112" s="7" t="s">
        <v>29</v>
      </c>
      <c r="G112" s="7" t="s">
        <v>371</v>
      </c>
      <c r="H112" s="27">
        <v>1</v>
      </c>
      <c r="I112" s="11"/>
    </row>
    <row r="113" spans="1:9" ht="30" x14ac:dyDescent="0.25">
      <c r="A113" s="327"/>
      <c r="B113" s="326"/>
      <c r="C113" s="21"/>
      <c r="D113" s="22" t="s">
        <v>322</v>
      </c>
      <c r="E113" s="9" t="s">
        <v>323</v>
      </c>
      <c r="F113" s="7" t="s">
        <v>324</v>
      </c>
      <c r="G113" s="7" t="s">
        <v>371</v>
      </c>
      <c r="H113" s="27">
        <v>1</v>
      </c>
      <c r="I113" s="11"/>
    </row>
    <row r="114" spans="1:9" ht="30" x14ac:dyDescent="0.25">
      <c r="A114" s="327"/>
      <c r="B114" s="326"/>
      <c r="C114" s="21"/>
      <c r="D114" s="22" t="s">
        <v>325</v>
      </c>
      <c r="E114" s="9" t="s">
        <v>326</v>
      </c>
      <c r="F114" s="7" t="s">
        <v>29</v>
      </c>
      <c r="G114" s="7" t="s">
        <v>371</v>
      </c>
      <c r="H114" s="27">
        <v>1</v>
      </c>
      <c r="I114" s="11"/>
    </row>
    <row r="115" spans="1:9" ht="30" x14ac:dyDescent="0.25">
      <c r="A115" s="327"/>
      <c r="B115" s="326"/>
      <c r="C115" s="21"/>
      <c r="D115" s="22" t="s">
        <v>327</v>
      </c>
      <c r="E115" s="9" t="s">
        <v>328</v>
      </c>
      <c r="F115" s="7" t="s">
        <v>317</v>
      </c>
      <c r="G115" s="7" t="s">
        <v>371</v>
      </c>
      <c r="H115" s="27">
        <v>1</v>
      </c>
      <c r="I115" s="11"/>
    </row>
    <row r="116" spans="1:9" ht="30" x14ac:dyDescent="0.25">
      <c r="A116" s="327"/>
      <c r="B116" s="326"/>
      <c r="C116" s="21"/>
      <c r="D116" s="22" t="s">
        <v>329</v>
      </c>
      <c r="E116" s="9" t="s">
        <v>330</v>
      </c>
      <c r="F116" s="7" t="s">
        <v>29</v>
      </c>
      <c r="G116" s="7" t="s">
        <v>371</v>
      </c>
      <c r="H116" s="27">
        <v>1</v>
      </c>
      <c r="I116" s="11"/>
    </row>
    <row r="117" spans="1:9" ht="45" x14ac:dyDescent="0.25">
      <c r="A117" s="327"/>
      <c r="B117" s="326" t="s">
        <v>331</v>
      </c>
      <c r="C117" s="21" t="s">
        <v>332</v>
      </c>
      <c r="D117" s="22" t="s">
        <v>333</v>
      </c>
      <c r="E117" s="9" t="s">
        <v>334</v>
      </c>
      <c r="F117" s="7" t="s">
        <v>335</v>
      </c>
      <c r="G117" s="7" t="s">
        <v>371</v>
      </c>
      <c r="H117" s="27">
        <v>1</v>
      </c>
      <c r="I117" s="11"/>
    </row>
    <row r="118" spans="1:9" ht="30" x14ac:dyDescent="0.25">
      <c r="A118" s="327"/>
      <c r="B118" s="326"/>
      <c r="C118" s="21" t="s">
        <v>336</v>
      </c>
      <c r="D118" s="22"/>
      <c r="E118" s="9" t="s">
        <v>337</v>
      </c>
      <c r="F118" s="7" t="s">
        <v>335</v>
      </c>
      <c r="G118" s="7" t="s">
        <v>371</v>
      </c>
      <c r="H118" s="27">
        <v>1</v>
      </c>
      <c r="I118" s="11"/>
    </row>
    <row r="119" spans="1:9" ht="30" x14ac:dyDescent="0.25">
      <c r="A119" s="327"/>
      <c r="B119" s="326"/>
      <c r="C119" s="21" t="s">
        <v>338</v>
      </c>
      <c r="D119" s="22"/>
      <c r="E119" s="9" t="s">
        <v>339</v>
      </c>
      <c r="F119" s="7" t="s">
        <v>340</v>
      </c>
      <c r="G119" s="7" t="s">
        <v>372</v>
      </c>
      <c r="H119" s="27">
        <v>1</v>
      </c>
      <c r="I119" s="11"/>
    </row>
    <row r="120" spans="1:9" ht="45" x14ac:dyDescent="0.25">
      <c r="A120" s="327"/>
      <c r="B120" s="326"/>
      <c r="C120" s="21" t="s">
        <v>341</v>
      </c>
      <c r="D120" s="22"/>
      <c r="E120" s="9" t="s">
        <v>342</v>
      </c>
      <c r="F120" s="7" t="s">
        <v>73</v>
      </c>
      <c r="G120" s="12">
        <v>96.11</v>
      </c>
      <c r="H120" s="29">
        <v>1</v>
      </c>
      <c r="I120" s="11"/>
    </row>
    <row r="121" spans="1:9" ht="30" x14ac:dyDescent="0.25">
      <c r="A121" s="327"/>
      <c r="B121" s="326"/>
      <c r="C121" s="21"/>
      <c r="D121" s="22" t="s">
        <v>343</v>
      </c>
      <c r="E121" s="9" t="s">
        <v>344</v>
      </c>
      <c r="F121" s="7" t="s">
        <v>29</v>
      </c>
      <c r="G121" s="7" t="s">
        <v>371</v>
      </c>
      <c r="H121" s="27">
        <v>1</v>
      </c>
      <c r="I121" s="11"/>
    </row>
    <row r="122" spans="1:9" ht="30" x14ac:dyDescent="0.25">
      <c r="A122" s="327"/>
      <c r="B122" s="326"/>
      <c r="C122" s="21"/>
      <c r="D122" s="22" t="s">
        <v>345</v>
      </c>
      <c r="E122" s="9" t="s">
        <v>346</v>
      </c>
      <c r="F122" s="7" t="s">
        <v>29</v>
      </c>
      <c r="G122" s="7" t="s">
        <v>371</v>
      </c>
      <c r="H122" s="27">
        <v>1</v>
      </c>
      <c r="I122" s="11"/>
    </row>
    <row r="123" spans="1:9" ht="30" x14ac:dyDescent="0.25">
      <c r="A123" s="327"/>
      <c r="B123" s="326"/>
      <c r="C123" s="21"/>
      <c r="D123" s="22" t="s">
        <v>347</v>
      </c>
      <c r="E123" s="9" t="s">
        <v>348</v>
      </c>
      <c r="F123" s="7" t="s">
        <v>29</v>
      </c>
      <c r="G123" s="7" t="s">
        <v>371</v>
      </c>
      <c r="H123" s="27">
        <v>1</v>
      </c>
      <c r="I123" s="11"/>
    </row>
    <row r="124" spans="1:9" ht="30" x14ac:dyDescent="0.25">
      <c r="A124" s="327"/>
      <c r="B124" s="326"/>
      <c r="C124" s="21"/>
      <c r="D124" s="22" t="s">
        <v>349</v>
      </c>
      <c r="E124" s="9" t="s">
        <v>350</v>
      </c>
      <c r="F124" s="7" t="s">
        <v>29</v>
      </c>
      <c r="G124" s="7" t="s">
        <v>371</v>
      </c>
      <c r="H124" s="27">
        <v>1</v>
      </c>
      <c r="I124" s="11"/>
    </row>
    <row r="125" spans="1:9" ht="45" x14ac:dyDescent="0.25">
      <c r="A125" s="328" t="s">
        <v>351</v>
      </c>
      <c r="B125" s="8" t="s">
        <v>352</v>
      </c>
      <c r="C125" s="21" t="s">
        <v>353</v>
      </c>
      <c r="D125" s="22" t="s">
        <v>354</v>
      </c>
      <c r="E125" s="9" t="s">
        <v>355</v>
      </c>
      <c r="F125" s="7" t="s">
        <v>211</v>
      </c>
      <c r="G125" s="12">
        <v>1</v>
      </c>
      <c r="H125" s="29">
        <v>1</v>
      </c>
      <c r="I125" s="11"/>
    </row>
    <row r="126" spans="1:9" ht="45" x14ac:dyDescent="0.25">
      <c r="A126" s="328"/>
      <c r="B126" s="8" t="s">
        <v>356</v>
      </c>
      <c r="C126" s="21" t="s">
        <v>357</v>
      </c>
      <c r="D126" s="22" t="s">
        <v>358</v>
      </c>
      <c r="E126" s="9" t="s">
        <v>359</v>
      </c>
      <c r="F126" s="7" t="s">
        <v>211</v>
      </c>
      <c r="G126" s="12">
        <v>1</v>
      </c>
      <c r="H126" s="29">
        <v>1</v>
      </c>
      <c r="I126" s="11"/>
    </row>
    <row r="127" spans="1:9" ht="60" x14ac:dyDescent="0.25">
      <c r="A127" s="328"/>
      <c r="B127" s="8" t="s">
        <v>360</v>
      </c>
      <c r="C127" s="21" t="s">
        <v>361</v>
      </c>
      <c r="D127" s="22" t="s">
        <v>362</v>
      </c>
      <c r="E127" s="9" t="s">
        <v>363</v>
      </c>
      <c r="F127" s="7" t="s">
        <v>211</v>
      </c>
      <c r="G127" s="12">
        <v>1</v>
      </c>
      <c r="H127" s="29">
        <v>1</v>
      </c>
      <c r="I127" s="11"/>
    </row>
    <row r="128" spans="1:9" ht="75" x14ac:dyDescent="0.25">
      <c r="A128" s="328"/>
      <c r="B128" s="8" t="s">
        <v>364</v>
      </c>
      <c r="C128" s="21" t="s">
        <v>365</v>
      </c>
      <c r="D128" s="22" t="s">
        <v>366</v>
      </c>
      <c r="E128" s="9" t="s">
        <v>367</v>
      </c>
      <c r="F128" s="7" t="s">
        <v>211</v>
      </c>
      <c r="G128" s="12">
        <v>1</v>
      </c>
      <c r="H128" s="29">
        <v>1</v>
      </c>
      <c r="I128" s="11"/>
    </row>
  </sheetData>
  <autoFilter ref="A1:H128" xr:uid="{03469E56-14F5-4C37-BFDF-F2AFE37FE400}"/>
  <mergeCells count="32">
    <mergeCell ref="A1:A2"/>
    <mergeCell ref="B1:B2"/>
    <mergeCell ref="C1:C2"/>
    <mergeCell ref="D1:D2"/>
    <mergeCell ref="H1:H2"/>
    <mergeCell ref="A125:A128"/>
    <mergeCell ref="E84:E85"/>
    <mergeCell ref="G84:G85"/>
    <mergeCell ref="H84:H85"/>
    <mergeCell ref="I84:I85"/>
    <mergeCell ref="A72:A85"/>
    <mergeCell ref="B72:B74"/>
    <mergeCell ref="B75:B77"/>
    <mergeCell ref="B80:B85"/>
    <mergeCell ref="C84:C85"/>
    <mergeCell ref="D84:D85"/>
    <mergeCell ref="I1:I2"/>
    <mergeCell ref="A86:A124"/>
    <mergeCell ref="B87:B98"/>
    <mergeCell ref="B99:B103"/>
    <mergeCell ref="B104:B116"/>
    <mergeCell ref="B117:B124"/>
    <mergeCell ref="A3:A37"/>
    <mergeCell ref="B3:B8"/>
    <mergeCell ref="B9:B24"/>
    <mergeCell ref="B25:B32"/>
    <mergeCell ref="B33:B37"/>
    <mergeCell ref="A38:A71"/>
    <mergeCell ref="B45:B55"/>
    <mergeCell ref="B56:B62"/>
    <mergeCell ref="B63:B66"/>
    <mergeCell ref="B67:B7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752E9-9B7E-492D-AB67-F4CF6BA7A5D2}">
  <dimension ref="A1:J130"/>
  <sheetViews>
    <sheetView topLeftCell="F1" workbookViewId="0">
      <selection activeCell="I1" sqref="I1:I3"/>
    </sheetView>
  </sheetViews>
  <sheetFormatPr defaultColWidth="8.54296875" defaultRowHeight="14.5" x14ac:dyDescent="0.35"/>
  <cols>
    <col min="1" max="1" width="22.1796875" style="18" customWidth="1"/>
    <col min="2" max="2" width="26.1796875" style="18" customWidth="1"/>
    <col min="3" max="3" width="8" style="18" bestFit="1" customWidth="1"/>
    <col min="4" max="4" width="7.81640625" style="18" bestFit="1" customWidth="1"/>
    <col min="5" max="5" width="100.54296875" style="18" customWidth="1"/>
    <col min="6" max="6" width="54" style="18" customWidth="1"/>
    <col min="7" max="7" width="53.81640625" style="18" bestFit="1" customWidth="1"/>
    <col min="8" max="8" width="9.1796875" style="28"/>
    <col min="9" max="9" width="10.453125" style="18" bestFit="1" customWidth="1"/>
    <col min="10" max="16384" width="8.54296875" style="18"/>
  </cols>
  <sheetData>
    <row r="1" spans="1:10" ht="18" customHeight="1" x14ac:dyDescent="0.35">
      <c r="A1" s="343" t="s">
        <v>0</v>
      </c>
      <c r="B1" s="343" t="s">
        <v>1</v>
      </c>
      <c r="C1" s="343" t="s">
        <v>2</v>
      </c>
      <c r="D1" s="343" t="s">
        <v>3</v>
      </c>
      <c r="E1" s="1" t="s">
        <v>4</v>
      </c>
      <c r="F1" s="3" t="s">
        <v>5</v>
      </c>
      <c r="G1" s="3" t="s">
        <v>6</v>
      </c>
      <c r="H1" s="355" t="s">
        <v>368</v>
      </c>
      <c r="I1" s="351" t="s">
        <v>369</v>
      </c>
      <c r="J1" t="s">
        <v>370</v>
      </c>
    </row>
    <row r="2" spans="1:10" ht="28.5" customHeight="1" x14ac:dyDescent="0.35">
      <c r="A2" s="344"/>
      <c r="B2" s="344"/>
      <c r="C2" s="344"/>
      <c r="D2" s="344"/>
      <c r="E2" s="2" t="s">
        <v>8</v>
      </c>
      <c r="F2" s="4" t="s">
        <v>9</v>
      </c>
      <c r="G2" s="4" t="s">
        <v>10</v>
      </c>
      <c r="H2" s="356"/>
      <c r="I2" s="352"/>
    </row>
    <row r="3" spans="1:10" ht="28.5" customHeight="1" x14ac:dyDescent="0.35">
      <c r="A3" s="331"/>
      <c r="B3" s="326" t="s">
        <v>11</v>
      </c>
      <c r="C3" s="21" t="s">
        <v>12</v>
      </c>
      <c r="D3" s="22" t="s">
        <v>13</v>
      </c>
      <c r="E3" s="9" t="s">
        <v>14</v>
      </c>
      <c r="F3" s="7" t="s">
        <v>15</v>
      </c>
      <c r="G3" s="23">
        <v>30353</v>
      </c>
      <c r="H3" s="27">
        <v>8</v>
      </c>
      <c r="I3" s="30">
        <f>(1/200)*354842.124</f>
        <v>1774.2106200000001</v>
      </c>
    </row>
    <row r="4" spans="1:10" ht="28.5" customHeight="1" x14ac:dyDescent="0.35">
      <c r="A4" s="331"/>
      <c r="B4" s="326"/>
      <c r="C4" s="21" t="s">
        <v>17</v>
      </c>
      <c r="D4" s="22"/>
      <c r="E4" s="9" t="s">
        <v>18</v>
      </c>
      <c r="F4" s="7" t="s">
        <v>15</v>
      </c>
      <c r="G4" s="23">
        <v>30353</v>
      </c>
      <c r="H4" s="27">
        <v>8</v>
      </c>
      <c r="I4" s="11"/>
    </row>
    <row r="5" spans="1:10" ht="43.5" customHeight="1" x14ac:dyDescent="0.35">
      <c r="A5" s="331"/>
      <c r="B5" s="326"/>
      <c r="C5" s="21" t="s">
        <v>19</v>
      </c>
      <c r="D5" s="22" t="s">
        <v>20</v>
      </c>
      <c r="E5" s="9" t="s">
        <v>21</v>
      </c>
      <c r="F5" s="7" t="s">
        <v>15</v>
      </c>
      <c r="G5" s="23">
        <v>30353</v>
      </c>
      <c r="H5" s="27">
        <v>8</v>
      </c>
      <c r="I5" s="11"/>
    </row>
    <row r="6" spans="1:10" ht="28.5" customHeight="1" x14ac:dyDescent="0.35">
      <c r="A6" s="331"/>
      <c r="B6" s="326"/>
      <c r="C6" s="21" t="s">
        <v>23</v>
      </c>
      <c r="D6" s="22" t="s">
        <v>24</v>
      </c>
      <c r="E6" s="9" t="s">
        <v>25</v>
      </c>
      <c r="F6" s="7" t="s">
        <v>15</v>
      </c>
      <c r="G6" s="23">
        <v>30353</v>
      </c>
      <c r="H6" s="27">
        <v>8</v>
      </c>
      <c r="I6" s="11"/>
    </row>
    <row r="7" spans="1:10" ht="28.5" customHeight="1" x14ac:dyDescent="0.35">
      <c r="A7" s="331"/>
      <c r="B7" s="326"/>
      <c r="C7" s="21" t="s">
        <v>26</v>
      </c>
      <c r="D7" s="22" t="s">
        <v>27</v>
      </c>
      <c r="E7" s="9" t="s">
        <v>28</v>
      </c>
      <c r="F7" s="7" t="s">
        <v>29</v>
      </c>
      <c r="G7" s="7" t="s">
        <v>371</v>
      </c>
      <c r="H7" s="27">
        <v>1</v>
      </c>
      <c r="I7" s="11"/>
    </row>
    <row r="8" spans="1:10" ht="14.25" customHeight="1" x14ac:dyDescent="0.35">
      <c r="A8" s="331"/>
      <c r="B8" s="326"/>
      <c r="C8" s="21"/>
      <c r="D8" s="22" t="s">
        <v>31</v>
      </c>
      <c r="E8" s="9" t="s">
        <v>32</v>
      </c>
      <c r="F8" s="7" t="s">
        <v>33</v>
      </c>
      <c r="G8" s="12">
        <v>1</v>
      </c>
      <c r="H8" s="29">
        <v>1</v>
      </c>
      <c r="I8" s="11"/>
    </row>
    <row r="9" spans="1:10" ht="28.5" customHeight="1" x14ac:dyDescent="0.35">
      <c r="A9" s="331"/>
      <c r="B9" s="326" t="s">
        <v>34</v>
      </c>
      <c r="C9" s="21" t="s">
        <v>35</v>
      </c>
      <c r="D9" s="22" t="s">
        <v>36</v>
      </c>
      <c r="E9" s="9" t="s">
        <v>37</v>
      </c>
      <c r="F9" s="7" t="s">
        <v>15</v>
      </c>
      <c r="G9" s="12">
        <v>18965</v>
      </c>
      <c r="H9" s="27">
        <v>5</v>
      </c>
      <c r="I9" s="11"/>
    </row>
    <row r="10" spans="1:10" ht="43.5" customHeight="1" x14ac:dyDescent="0.35">
      <c r="A10" s="331"/>
      <c r="B10" s="326"/>
      <c r="C10" s="21" t="s">
        <v>38</v>
      </c>
      <c r="D10" s="22"/>
      <c r="E10" s="9" t="s">
        <v>39</v>
      </c>
      <c r="F10" s="7" t="s">
        <v>15</v>
      </c>
      <c r="G10" s="12">
        <v>18965</v>
      </c>
      <c r="H10" s="27">
        <v>5</v>
      </c>
      <c r="I10" s="11"/>
    </row>
    <row r="11" spans="1:10" ht="14.25" customHeight="1" x14ac:dyDescent="0.35">
      <c r="A11" s="331"/>
      <c r="B11" s="326"/>
      <c r="C11" s="21" t="s">
        <v>40</v>
      </c>
      <c r="D11" s="22"/>
      <c r="E11" s="9" t="s">
        <v>41</v>
      </c>
      <c r="F11" s="7" t="s">
        <v>15</v>
      </c>
      <c r="G11" s="12">
        <v>18965</v>
      </c>
      <c r="H11" s="27">
        <v>5</v>
      </c>
      <c r="I11" s="11"/>
    </row>
    <row r="12" spans="1:10" ht="28.5" customHeight="1" x14ac:dyDescent="0.35">
      <c r="A12" s="331"/>
      <c r="B12" s="326"/>
      <c r="C12" s="21" t="s">
        <v>42</v>
      </c>
      <c r="D12" s="22"/>
      <c r="E12" s="9" t="s">
        <v>43</v>
      </c>
      <c r="F12" s="7" t="s">
        <v>15</v>
      </c>
      <c r="G12" s="12">
        <v>18965</v>
      </c>
      <c r="H12" s="27">
        <v>5</v>
      </c>
      <c r="I12" s="11"/>
    </row>
    <row r="13" spans="1:10" ht="14.25" customHeight="1" x14ac:dyDescent="0.35">
      <c r="A13" s="331"/>
      <c r="B13" s="326"/>
      <c r="C13" s="21" t="s">
        <v>44</v>
      </c>
      <c r="D13" s="22"/>
      <c r="E13" s="9" t="s">
        <v>45</v>
      </c>
      <c r="F13" s="7" t="s">
        <v>15</v>
      </c>
      <c r="G13" s="12">
        <v>18965</v>
      </c>
      <c r="H13" s="27">
        <v>5</v>
      </c>
      <c r="I13" s="11"/>
    </row>
    <row r="14" spans="1:10" ht="28.5" customHeight="1" x14ac:dyDescent="0.35">
      <c r="A14" s="331"/>
      <c r="B14" s="326"/>
      <c r="C14" s="21" t="s">
        <v>46</v>
      </c>
      <c r="D14" s="22" t="s">
        <v>47</v>
      </c>
      <c r="E14" s="9" t="s">
        <v>48</v>
      </c>
      <c r="F14" s="7" t="s">
        <v>15</v>
      </c>
      <c r="G14" s="12">
        <v>13636</v>
      </c>
      <c r="H14" s="27">
        <v>3</v>
      </c>
      <c r="I14" s="11"/>
    </row>
    <row r="15" spans="1:10" ht="14.25" customHeight="1" x14ac:dyDescent="0.35">
      <c r="A15" s="331"/>
      <c r="B15" s="326"/>
      <c r="C15" s="21" t="s">
        <v>49</v>
      </c>
      <c r="D15" s="22"/>
      <c r="E15" s="9" t="s">
        <v>50</v>
      </c>
      <c r="F15" s="7" t="s">
        <v>15</v>
      </c>
      <c r="G15" s="12">
        <v>13636</v>
      </c>
      <c r="H15" s="27">
        <v>3</v>
      </c>
      <c r="I15" s="11"/>
    </row>
    <row r="16" spans="1:10" ht="28.5" customHeight="1" x14ac:dyDescent="0.35">
      <c r="A16" s="331"/>
      <c r="B16" s="326"/>
      <c r="C16" s="21" t="s">
        <v>51</v>
      </c>
      <c r="D16" s="22" t="s">
        <v>52</v>
      </c>
      <c r="E16" s="9" t="s">
        <v>53</v>
      </c>
      <c r="F16" s="7" t="s">
        <v>15</v>
      </c>
      <c r="G16" s="12">
        <v>23119</v>
      </c>
      <c r="H16" s="27">
        <v>6</v>
      </c>
      <c r="I16" s="11"/>
    </row>
    <row r="17" spans="1:9" ht="28.5" customHeight="1" x14ac:dyDescent="0.25">
      <c r="A17" s="331"/>
      <c r="B17" s="326"/>
      <c r="C17" s="21" t="s">
        <v>54</v>
      </c>
      <c r="D17" s="22"/>
      <c r="E17" s="9" t="s">
        <v>55</v>
      </c>
      <c r="F17" s="7" t="s">
        <v>15</v>
      </c>
      <c r="G17" s="12">
        <v>22162</v>
      </c>
      <c r="H17" s="27">
        <v>6</v>
      </c>
      <c r="I17" s="11"/>
    </row>
    <row r="18" spans="1:9" ht="28.5" customHeight="1" x14ac:dyDescent="0.25">
      <c r="A18" s="331"/>
      <c r="B18" s="326"/>
      <c r="C18" s="21" t="s">
        <v>56</v>
      </c>
      <c r="D18" s="22" t="s">
        <v>57</v>
      </c>
      <c r="E18" s="9" t="s">
        <v>58</v>
      </c>
      <c r="F18" s="7" t="s">
        <v>15</v>
      </c>
      <c r="G18" s="12">
        <v>15166</v>
      </c>
      <c r="H18" s="27">
        <v>4</v>
      </c>
      <c r="I18" s="11"/>
    </row>
    <row r="19" spans="1:9" ht="28.5" customHeight="1" x14ac:dyDescent="0.25">
      <c r="A19" s="331"/>
      <c r="B19" s="326"/>
      <c r="C19" s="21" t="s">
        <v>59</v>
      </c>
      <c r="D19" s="22"/>
      <c r="E19" s="9" t="s">
        <v>60</v>
      </c>
      <c r="F19" s="7" t="s">
        <v>15</v>
      </c>
      <c r="G19" s="12">
        <v>15166</v>
      </c>
      <c r="H19" s="27">
        <v>4</v>
      </c>
      <c r="I19" s="11"/>
    </row>
    <row r="20" spans="1:9" ht="28.5" customHeight="1" x14ac:dyDescent="0.25">
      <c r="A20" s="331"/>
      <c r="B20" s="326"/>
      <c r="C20" s="21"/>
      <c r="D20" s="22" t="s">
        <v>61</v>
      </c>
      <c r="E20" s="9" t="s">
        <v>62</v>
      </c>
      <c r="F20" s="7" t="s">
        <v>29</v>
      </c>
      <c r="G20" s="7" t="s">
        <v>371</v>
      </c>
      <c r="H20" s="27">
        <v>1</v>
      </c>
      <c r="I20" s="11"/>
    </row>
    <row r="21" spans="1:9" ht="28.5" customHeight="1" x14ac:dyDescent="0.25">
      <c r="A21" s="331"/>
      <c r="B21" s="326"/>
      <c r="C21" s="21"/>
      <c r="D21" s="22" t="s">
        <v>63</v>
      </c>
      <c r="E21" s="9" t="s">
        <v>64</v>
      </c>
      <c r="F21" s="7" t="s">
        <v>29</v>
      </c>
      <c r="G21" s="7" t="s">
        <v>371</v>
      </c>
      <c r="H21" s="27">
        <v>1</v>
      </c>
      <c r="I21" s="11"/>
    </row>
    <row r="22" spans="1:9" ht="28.5" customHeight="1" x14ac:dyDescent="0.25">
      <c r="A22" s="331"/>
      <c r="B22" s="326"/>
      <c r="C22" s="21"/>
      <c r="D22" s="22" t="s">
        <v>65</v>
      </c>
      <c r="E22" s="9" t="s">
        <v>66</v>
      </c>
      <c r="F22" s="7" t="s">
        <v>67</v>
      </c>
      <c r="G22" s="7" t="s">
        <v>372</v>
      </c>
      <c r="H22" s="27">
        <v>1</v>
      </c>
      <c r="I22" s="11"/>
    </row>
    <row r="23" spans="1:9" ht="28.5" customHeight="1" x14ac:dyDescent="0.25">
      <c r="A23" s="331"/>
      <c r="B23" s="326"/>
      <c r="C23" s="21"/>
      <c r="D23" s="22" t="s">
        <v>68</v>
      </c>
      <c r="E23" s="9" t="s">
        <v>69</v>
      </c>
      <c r="F23" s="7" t="s">
        <v>67</v>
      </c>
      <c r="G23" s="7" t="s">
        <v>372</v>
      </c>
      <c r="H23" s="27">
        <v>1</v>
      </c>
      <c r="I23" s="11"/>
    </row>
    <row r="24" spans="1:9" ht="28.5" customHeight="1" x14ac:dyDescent="0.25">
      <c r="A24" s="331"/>
      <c r="B24" s="326"/>
      <c r="C24" s="21" t="s">
        <v>70</v>
      </c>
      <c r="D24" s="22" t="s">
        <v>71</v>
      </c>
      <c r="E24" s="9" t="s">
        <v>72</v>
      </c>
      <c r="F24" s="7" t="s">
        <v>73</v>
      </c>
      <c r="G24" s="12">
        <v>125.62</v>
      </c>
      <c r="H24" s="29">
        <v>1</v>
      </c>
      <c r="I24" s="11"/>
    </row>
    <row r="25" spans="1:9" ht="28.5" customHeight="1" x14ac:dyDescent="0.25">
      <c r="A25" s="331"/>
      <c r="B25" s="326" t="s">
        <v>74</v>
      </c>
      <c r="C25" s="21" t="s">
        <v>75</v>
      </c>
      <c r="D25" s="22" t="s">
        <v>76</v>
      </c>
      <c r="E25" s="9" t="s">
        <v>77</v>
      </c>
      <c r="F25" s="7" t="s">
        <v>78</v>
      </c>
      <c r="G25" s="12">
        <v>16.07</v>
      </c>
      <c r="H25" s="29">
        <v>1</v>
      </c>
      <c r="I25" s="11"/>
    </row>
    <row r="26" spans="1:9" ht="28.5" customHeight="1" x14ac:dyDescent="0.25">
      <c r="A26" s="331"/>
      <c r="B26" s="326"/>
      <c r="C26" s="21"/>
      <c r="D26" s="22" t="s">
        <v>79</v>
      </c>
      <c r="E26" s="9" t="s">
        <v>80</v>
      </c>
      <c r="F26" s="7" t="s">
        <v>81</v>
      </c>
      <c r="G26" s="12">
        <v>64.28</v>
      </c>
      <c r="H26" s="29">
        <v>1</v>
      </c>
      <c r="I26" s="11"/>
    </row>
    <row r="27" spans="1:9" ht="28.5" customHeight="1" x14ac:dyDescent="0.25">
      <c r="A27" s="331"/>
      <c r="B27" s="326"/>
      <c r="C27" s="21" t="s">
        <v>82</v>
      </c>
      <c r="D27" s="22" t="s">
        <v>83</v>
      </c>
      <c r="E27" s="9" t="s">
        <v>84</v>
      </c>
      <c r="F27" s="7" t="s">
        <v>85</v>
      </c>
      <c r="G27" s="12">
        <v>258.45</v>
      </c>
      <c r="H27" s="29">
        <v>1</v>
      </c>
      <c r="I27" s="11"/>
    </row>
    <row r="28" spans="1:9" ht="28.5" customHeight="1" x14ac:dyDescent="0.25">
      <c r="A28" s="331"/>
      <c r="B28" s="326"/>
      <c r="C28" s="21" t="s">
        <v>86</v>
      </c>
      <c r="D28" s="22" t="s">
        <v>87</v>
      </c>
      <c r="E28" s="9" t="s">
        <v>88</v>
      </c>
      <c r="F28" s="7" t="s">
        <v>85</v>
      </c>
      <c r="G28" s="12">
        <v>207.4</v>
      </c>
      <c r="H28" s="29">
        <v>1</v>
      </c>
      <c r="I28" s="11"/>
    </row>
    <row r="29" spans="1:9" ht="28.5" customHeight="1" x14ac:dyDescent="0.25">
      <c r="A29" s="331"/>
      <c r="B29" s="326"/>
      <c r="C29" s="21" t="s">
        <v>89</v>
      </c>
      <c r="D29" s="22"/>
      <c r="E29" s="9" t="s">
        <v>90</v>
      </c>
      <c r="F29" s="7" t="s">
        <v>85</v>
      </c>
      <c r="G29" s="12">
        <v>258.45</v>
      </c>
      <c r="H29" s="29">
        <v>1</v>
      </c>
      <c r="I29" s="11"/>
    </row>
    <row r="30" spans="1:9" ht="28.5" customHeight="1" x14ac:dyDescent="0.25">
      <c r="A30" s="331"/>
      <c r="B30" s="326"/>
      <c r="C30" s="21" t="s">
        <v>91</v>
      </c>
      <c r="D30" s="22"/>
      <c r="E30" s="9" t="s">
        <v>92</v>
      </c>
      <c r="F30" s="7" t="s">
        <v>85</v>
      </c>
      <c r="G30" s="12">
        <v>207.4</v>
      </c>
      <c r="H30" s="29">
        <v>1</v>
      </c>
      <c r="I30" s="11"/>
    </row>
    <row r="31" spans="1:9" ht="28.5" customHeight="1" x14ac:dyDescent="0.25">
      <c r="A31" s="331"/>
      <c r="B31" s="326"/>
      <c r="C31" s="21" t="s">
        <v>93</v>
      </c>
      <c r="D31" s="22"/>
      <c r="E31" s="9" t="s">
        <v>94</v>
      </c>
      <c r="F31" s="7" t="s">
        <v>73</v>
      </c>
      <c r="G31" s="12">
        <v>125.62</v>
      </c>
      <c r="H31" s="29">
        <v>1</v>
      </c>
      <c r="I31" s="11"/>
    </row>
    <row r="32" spans="1:9" ht="28.5" customHeight="1" x14ac:dyDescent="0.25">
      <c r="A32" s="331"/>
      <c r="B32" s="326"/>
      <c r="C32" s="21" t="s">
        <v>95</v>
      </c>
      <c r="D32" s="22"/>
      <c r="E32" s="9" t="s">
        <v>96</v>
      </c>
      <c r="F32" s="7" t="s">
        <v>85</v>
      </c>
      <c r="G32" s="12">
        <v>207.4</v>
      </c>
      <c r="H32" s="29">
        <v>1</v>
      </c>
      <c r="I32" s="11"/>
    </row>
    <row r="33" spans="1:9" ht="28.5" customHeight="1" x14ac:dyDescent="0.25">
      <c r="A33" s="331"/>
      <c r="B33" s="326" t="s">
        <v>97</v>
      </c>
      <c r="C33" s="21" t="s">
        <v>98</v>
      </c>
      <c r="D33" s="22" t="s">
        <v>99</v>
      </c>
      <c r="E33" s="9" t="s">
        <v>100</v>
      </c>
      <c r="F33" s="7" t="s">
        <v>73</v>
      </c>
      <c r="G33" s="12">
        <v>125.62</v>
      </c>
      <c r="H33" s="29">
        <v>1</v>
      </c>
      <c r="I33" s="11"/>
    </row>
    <row r="34" spans="1:9" ht="28.5" customHeight="1" x14ac:dyDescent="0.25">
      <c r="A34" s="331"/>
      <c r="B34" s="326"/>
      <c r="C34" s="21" t="s">
        <v>101</v>
      </c>
      <c r="D34" s="22" t="s">
        <v>102</v>
      </c>
      <c r="E34" s="9" t="s">
        <v>103</v>
      </c>
      <c r="F34" s="7" t="s">
        <v>85</v>
      </c>
      <c r="G34" s="12">
        <v>158.22999999999999</v>
      </c>
      <c r="H34" s="29">
        <v>1</v>
      </c>
      <c r="I34" s="11"/>
    </row>
    <row r="35" spans="1:9" ht="28.5" customHeight="1" x14ac:dyDescent="0.25">
      <c r="A35" s="331"/>
      <c r="B35" s="326"/>
      <c r="C35" s="21" t="s">
        <v>104</v>
      </c>
      <c r="D35" s="22" t="s">
        <v>105</v>
      </c>
      <c r="E35" s="9" t="s">
        <v>106</v>
      </c>
      <c r="F35" s="7" t="s">
        <v>85</v>
      </c>
      <c r="G35" s="12">
        <v>158.22999999999999</v>
      </c>
      <c r="H35" s="29">
        <v>1</v>
      </c>
      <c r="I35" s="11"/>
    </row>
    <row r="36" spans="1:9" ht="28.5" customHeight="1" x14ac:dyDescent="0.25">
      <c r="A36" s="331"/>
      <c r="B36" s="326"/>
      <c r="C36" s="21" t="s">
        <v>107</v>
      </c>
      <c r="D36" s="22"/>
      <c r="E36" s="9" t="s">
        <v>108</v>
      </c>
      <c r="F36" s="7" t="s">
        <v>85</v>
      </c>
      <c r="G36" s="12">
        <v>315</v>
      </c>
      <c r="H36" s="29">
        <v>1</v>
      </c>
      <c r="I36" s="11"/>
    </row>
    <row r="37" spans="1:9" ht="28.5" customHeight="1" x14ac:dyDescent="0.25">
      <c r="A37" s="331"/>
      <c r="B37" s="326"/>
      <c r="C37" s="21"/>
      <c r="D37" s="22" t="s">
        <v>109</v>
      </c>
      <c r="E37" s="9" t="s">
        <v>110</v>
      </c>
      <c r="F37" s="7" t="s">
        <v>33</v>
      </c>
      <c r="G37" s="12">
        <v>1</v>
      </c>
      <c r="H37" s="29">
        <v>1</v>
      </c>
      <c r="I37" s="11"/>
    </row>
    <row r="38" spans="1:9" ht="30" x14ac:dyDescent="0.25">
      <c r="A38" s="332" t="s">
        <v>111</v>
      </c>
      <c r="B38" s="5"/>
      <c r="C38" s="21" t="s">
        <v>112</v>
      </c>
      <c r="D38" s="22"/>
      <c r="E38" s="6" t="s">
        <v>113</v>
      </c>
      <c r="F38" s="7" t="s">
        <v>114</v>
      </c>
      <c r="G38" s="12">
        <v>96.11</v>
      </c>
      <c r="H38" s="29">
        <v>1</v>
      </c>
      <c r="I38" s="11"/>
    </row>
    <row r="39" spans="1:9" ht="15" x14ac:dyDescent="0.25">
      <c r="A39" s="332"/>
      <c r="B39" s="5"/>
      <c r="C39" s="21" t="s">
        <v>115</v>
      </c>
      <c r="D39" s="22"/>
      <c r="E39" s="6" t="s">
        <v>116</v>
      </c>
      <c r="F39" s="7" t="s">
        <v>117</v>
      </c>
      <c r="G39" s="7" t="s">
        <v>373</v>
      </c>
      <c r="H39" s="27">
        <v>1</v>
      </c>
      <c r="I39" s="11"/>
    </row>
    <row r="40" spans="1:9" ht="30" x14ac:dyDescent="0.25">
      <c r="A40" s="332"/>
      <c r="B40" s="5"/>
      <c r="C40" s="21" t="s">
        <v>118</v>
      </c>
      <c r="D40" s="22"/>
      <c r="E40" s="6" t="s">
        <v>119</v>
      </c>
      <c r="F40" s="7" t="s">
        <v>117</v>
      </c>
      <c r="G40" s="7" t="s">
        <v>372</v>
      </c>
      <c r="H40" s="27">
        <v>1</v>
      </c>
      <c r="I40" s="11"/>
    </row>
    <row r="41" spans="1:9" ht="15" x14ac:dyDescent="0.25">
      <c r="A41" s="332"/>
      <c r="B41" s="5"/>
      <c r="C41" s="21" t="s">
        <v>120</v>
      </c>
      <c r="D41" s="22"/>
      <c r="E41" s="6" t="s">
        <v>121</v>
      </c>
      <c r="F41" s="7" t="s">
        <v>33</v>
      </c>
      <c r="G41" s="12">
        <v>1</v>
      </c>
      <c r="H41" s="29">
        <v>1</v>
      </c>
      <c r="I41" s="11"/>
    </row>
    <row r="42" spans="1:9" ht="30" x14ac:dyDescent="0.25">
      <c r="A42" s="332"/>
      <c r="B42" s="5"/>
      <c r="C42" s="21" t="s">
        <v>122</v>
      </c>
      <c r="D42" s="22"/>
      <c r="E42" s="6" t="s">
        <v>123</v>
      </c>
      <c r="F42" s="7" t="s">
        <v>33</v>
      </c>
      <c r="G42" s="12">
        <v>1</v>
      </c>
      <c r="H42" s="29">
        <v>1</v>
      </c>
      <c r="I42" s="11"/>
    </row>
    <row r="43" spans="1:9" ht="30" x14ac:dyDescent="0.25">
      <c r="A43" s="332"/>
      <c r="B43" s="5"/>
      <c r="C43" s="21" t="s">
        <v>124</v>
      </c>
      <c r="D43" s="22"/>
      <c r="E43" s="6" t="s">
        <v>125</v>
      </c>
      <c r="F43" s="7" t="s">
        <v>33</v>
      </c>
      <c r="G43" s="12">
        <v>1</v>
      </c>
      <c r="H43" s="29">
        <v>1</v>
      </c>
      <c r="I43" s="11"/>
    </row>
    <row r="44" spans="1:9" ht="45" x14ac:dyDescent="0.25">
      <c r="A44" s="332"/>
      <c r="B44" s="5"/>
      <c r="C44" s="21" t="s">
        <v>126</v>
      </c>
      <c r="D44" s="22"/>
      <c r="E44" s="6" t="s">
        <v>127</v>
      </c>
      <c r="F44" s="7" t="s">
        <v>33</v>
      </c>
      <c r="G44" s="12">
        <v>1</v>
      </c>
      <c r="H44" s="29">
        <v>1</v>
      </c>
      <c r="I44" s="11"/>
    </row>
    <row r="45" spans="1:9" ht="15" x14ac:dyDescent="0.25">
      <c r="A45" s="332"/>
      <c r="B45" s="326" t="s">
        <v>128</v>
      </c>
      <c r="C45" s="21" t="s">
        <v>129</v>
      </c>
      <c r="D45" s="22"/>
      <c r="E45" s="9" t="s">
        <v>130</v>
      </c>
      <c r="F45" s="7" t="s">
        <v>33</v>
      </c>
      <c r="G45" s="12">
        <v>0.12</v>
      </c>
      <c r="H45" s="29">
        <v>1</v>
      </c>
      <c r="I45" s="11"/>
    </row>
    <row r="46" spans="1:9" ht="15" x14ac:dyDescent="0.25">
      <c r="A46" s="332"/>
      <c r="B46" s="326"/>
      <c r="C46" s="21" t="s">
        <v>131</v>
      </c>
      <c r="D46" s="22" t="s">
        <v>132</v>
      </c>
      <c r="E46" s="9" t="s">
        <v>133</v>
      </c>
      <c r="F46" s="7" t="s">
        <v>114</v>
      </c>
      <c r="G46" s="12">
        <v>96.11</v>
      </c>
      <c r="H46" s="29">
        <v>1</v>
      </c>
      <c r="I46" s="11"/>
    </row>
    <row r="47" spans="1:9" ht="15" x14ac:dyDescent="0.25">
      <c r="A47" s="332"/>
      <c r="B47" s="326"/>
      <c r="C47" s="21" t="s">
        <v>134</v>
      </c>
      <c r="D47" s="22" t="s">
        <v>135</v>
      </c>
      <c r="E47" s="9" t="s">
        <v>136</v>
      </c>
      <c r="F47" s="7" t="s">
        <v>114</v>
      </c>
      <c r="G47" s="12">
        <v>96.11</v>
      </c>
      <c r="H47" s="29">
        <v>1</v>
      </c>
      <c r="I47" s="11"/>
    </row>
    <row r="48" spans="1:9" ht="15" x14ac:dyDescent="0.25">
      <c r="A48" s="332"/>
      <c r="B48" s="326"/>
      <c r="C48" s="21" t="s">
        <v>137</v>
      </c>
      <c r="D48" s="22" t="s">
        <v>138</v>
      </c>
      <c r="E48" s="9" t="s">
        <v>139</v>
      </c>
      <c r="F48" s="7" t="s">
        <v>33</v>
      </c>
      <c r="G48" s="12">
        <v>1</v>
      </c>
      <c r="H48" s="29">
        <v>1</v>
      </c>
      <c r="I48" s="11"/>
    </row>
    <row r="49" spans="1:9" ht="15" x14ac:dyDescent="0.25">
      <c r="A49" s="332"/>
      <c r="B49" s="326"/>
      <c r="C49" s="21" t="s">
        <v>140</v>
      </c>
      <c r="D49" s="22" t="s">
        <v>141</v>
      </c>
      <c r="E49" s="9" t="s">
        <v>142</v>
      </c>
      <c r="F49" s="7" t="s">
        <v>143</v>
      </c>
      <c r="G49" s="12">
        <v>16.07</v>
      </c>
      <c r="H49" s="29">
        <v>1</v>
      </c>
      <c r="I49" s="11"/>
    </row>
    <row r="50" spans="1:9" ht="15" x14ac:dyDescent="0.25">
      <c r="A50" s="332"/>
      <c r="B50" s="326"/>
      <c r="C50" s="21" t="s">
        <v>144</v>
      </c>
      <c r="D50" s="22" t="s">
        <v>145</v>
      </c>
      <c r="E50" s="9" t="s">
        <v>146</v>
      </c>
      <c r="F50" s="7" t="s">
        <v>33</v>
      </c>
      <c r="G50" s="12">
        <v>0.751</v>
      </c>
      <c r="H50" s="29">
        <v>1</v>
      </c>
      <c r="I50" s="11"/>
    </row>
    <row r="51" spans="1:9" ht="30" x14ac:dyDescent="0.25">
      <c r="A51" s="332"/>
      <c r="B51" s="326"/>
      <c r="C51" s="21" t="s">
        <v>148</v>
      </c>
      <c r="D51" s="22" t="s">
        <v>149</v>
      </c>
      <c r="E51" s="9" t="s">
        <v>150</v>
      </c>
      <c r="F51" s="7" t="s">
        <v>33</v>
      </c>
      <c r="G51" s="12">
        <v>0.751</v>
      </c>
      <c r="H51" s="29">
        <v>1</v>
      </c>
      <c r="I51" s="11"/>
    </row>
    <row r="52" spans="1:9" ht="15" x14ac:dyDescent="0.25">
      <c r="A52" s="332"/>
      <c r="B52" s="326"/>
      <c r="C52" s="21" t="s">
        <v>152</v>
      </c>
      <c r="D52" s="22" t="s">
        <v>153</v>
      </c>
      <c r="E52" s="9" t="s">
        <v>154</v>
      </c>
      <c r="F52" s="7" t="s">
        <v>33</v>
      </c>
      <c r="G52" s="12">
        <v>0.751</v>
      </c>
      <c r="H52" s="29">
        <v>1</v>
      </c>
      <c r="I52" s="11"/>
    </row>
    <row r="53" spans="1:9" ht="15" x14ac:dyDescent="0.25">
      <c r="A53" s="332"/>
      <c r="B53" s="326"/>
      <c r="C53" s="21" t="s">
        <v>156</v>
      </c>
      <c r="D53" s="22"/>
      <c r="E53" s="9" t="s">
        <v>157</v>
      </c>
      <c r="F53" s="7" t="s">
        <v>33</v>
      </c>
      <c r="G53" s="12">
        <v>0.751</v>
      </c>
      <c r="H53" s="29">
        <v>1</v>
      </c>
      <c r="I53" s="11"/>
    </row>
    <row r="54" spans="1:9" ht="30" x14ac:dyDescent="0.25">
      <c r="A54" s="332"/>
      <c r="B54" s="326"/>
      <c r="C54" s="21"/>
      <c r="D54" s="22" t="s">
        <v>158</v>
      </c>
      <c r="E54" s="9" t="s">
        <v>159</v>
      </c>
      <c r="F54" s="7" t="s">
        <v>160</v>
      </c>
      <c r="G54" s="7" t="s">
        <v>371</v>
      </c>
      <c r="H54" s="27">
        <v>1</v>
      </c>
      <c r="I54" s="11"/>
    </row>
    <row r="55" spans="1:9" ht="15" x14ac:dyDescent="0.25">
      <c r="A55" s="332"/>
      <c r="B55" s="326"/>
      <c r="C55" s="21"/>
      <c r="D55" s="22" t="s">
        <v>161</v>
      </c>
      <c r="E55" s="9" t="s">
        <v>162</v>
      </c>
      <c r="F55" s="7" t="s">
        <v>33</v>
      </c>
      <c r="G55" s="12">
        <v>1</v>
      </c>
      <c r="H55" s="29">
        <v>1</v>
      </c>
      <c r="I55" s="11"/>
    </row>
    <row r="56" spans="1:9" ht="75" x14ac:dyDescent="0.25">
      <c r="A56" s="332"/>
      <c r="B56" s="326" t="s">
        <v>163</v>
      </c>
      <c r="C56" s="21" t="s">
        <v>164</v>
      </c>
      <c r="D56" s="22" t="s">
        <v>165</v>
      </c>
      <c r="E56" s="9" t="s">
        <v>166</v>
      </c>
      <c r="F56" s="7" t="s">
        <v>167</v>
      </c>
      <c r="G56" s="12">
        <v>124.3</v>
      </c>
      <c r="H56" s="29">
        <v>1</v>
      </c>
      <c r="I56" s="11"/>
    </row>
    <row r="57" spans="1:9" ht="30" x14ac:dyDescent="0.25">
      <c r="A57" s="332"/>
      <c r="B57" s="326"/>
      <c r="C57" s="21" t="s">
        <v>168</v>
      </c>
      <c r="D57" s="22"/>
      <c r="E57" s="9" t="s">
        <v>169</v>
      </c>
      <c r="F57" s="7" t="s">
        <v>167</v>
      </c>
      <c r="G57" s="12">
        <v>135.11000000000001</v>
      </c>
      <c r="H57" s="29">
        <v>1</v>
      </c>
      <c r="I57" s="11"/>
    </row>
    <row r="58" spans="1:9" ht="30" x14ac:dyDescent="0.25">
      <c r="A58" s="332"/>
      <c r="B58" s="326"/>
      <c r="C58" s="21"/>
      <c r="D58" s="22" t="s">
        <v>170</v>
      </c>
      <c r="E58" s="9" t="s">
        <v>171</v>
      </c>
      <c r="F58" s="7" t="s">
        <v>167</v>
      </c>
      <c r="G58" s="12">
        <v>383</v>
      </c>
      <c r="H58" s="29">
        <v>1</v>
      </c>
      <c r="I58" s="11"/>
    </row>
    <row r="59" spans="1:9" ht="30" x14ac:dyDescent="0.25">
      <c r="A59" s="332"/>
      <c r="B59" s="326"/>
      <c r="C59" s="21" t="s">
        <v>172</v>
      </c>
      <c r="D59" s="22"/>
      <c r="E59" s="9" t="s">
        <v>173</v>
      </c>
      <c r="F59" s="7" t="s">
        <v>33</v>
      </c>
      <c r="G59" s="12">
        <v>1</v>
      </c>
      <c r="H59" s="29">
        <v>1</v>
      </c>
      <c r="I59" s="11"/>
    </row>
    <row r="60" spans="1:9" ht="60" x14ac:dyDescent="0.25">
      <c r="A60" s="332"/>
      <c r="B60" s="326"/>
      <c r="C60" s="21" t="s">
        <v>174</v>
      </c>
      <c r="D60" s="22"/>
      <c r="E60" s="9" t="s">
        <v>175</v>
      </c>
      <c r="F60" s="7" t="s">
        <v>29</v>
      </c>
      <c r="G60" s="7" t="s">
        <v>371</v>
      </c>
      <c r="H60" s="27">
        <v>1</v>
      </c>
      <c r="I60" s="11"/>
    </row>
    <row r="61" spans="1:9" ht="15" x14ac:dyDescent="0.25">
      <c r="A61" s="332"/>
      <c r="B61" s="326"/>
      <c r="C61" s="21" t="s">
        <v>176</v>
      </c>
      <c r="D61" s="22" t="s">
        <v>177</v>
      </c>
      <c r="E61" s="9" t="s">
        <v>178</v>
      </c>
      <c r="F61" s="7" t="s">
        <v>73</v>
      </c>
      <c r="G61" s="12">
        <v>96.11</v>
      </c>
      <c r="H61" s="29">
        <v>1</v>
      </c>
      <c r="I61" s="11"/>
    </row>
    <row r="62" spans="1:9" ht="30" x14ac:dyDescent="0.25">
      <c r="A62" s="332"/>
      <c r="B62" s="326"/>
      <c r="C62" s="21" t="s">
        <v>179</v>
      </c>
      <c r="D62" s="22"/>
      <c r="E62" s="9" t="s">
        <v>180</v>
      </c>
      <c r="F62" s="7" t="s">
        <v>181</v>
      </c>
      <c r="G62" s="7" t="s">
        <v>371</v>
      </c>
      <c r="H62" s="27">
        <v>1</v>
      </c>
      <c r="I62" s="11"/>
    </row>
    <row r="63" spans="1:9" ht="30" x14ac:dyDescent="0.25">
      <c r="A63" s="332"/>
      <c r="B63" s="326" t="s">
        <v>182</v>
      </c>
      <c r="C63" s="21" t="s">
        <v>183</v>
      </c>
      <c r="D63" s="22"/>
      <c r="E63" s="9" t="s">
        <v>184</v>
      </c>
      <c r="F63" s="7" t="s">
        <v>33</v>
      </c>
      <c r="G63" s="12">
        <v>1</v>
      </c>
      <c r="H63" s="29">
        <v>1</v>
      </c>
      <c r="I63" s="11"/>
    </row>
    <row r="64" spans="1:9" ht="30" x14ac:dyDescent="0.25">
      <c r="A64" s="332"/>
      <c r="B64" s="326"/>
      <c r="C64" s="21" t="s">
        <v>185</v>
      </c>
      <c r="D64" s="22"/>
      <c r="E64" s="9" t="s">
        <v>186</v>
      </c>
      <c r="F64" s="7" t="s">
        <v>29</v>
      </c>
      <c r="G64" s="7" t="s">
        <v>371</v>
      </c>
      <c r="H64" s="27">
        <v>1</v>
      </c>
      <c r="I64" s="11"/>
    </row>
    <row r="65" spans="1:9" ht="30" x14ac:dyDescent="0.25">
      <c r="A65" s="332"/>
      <c r="B65" s="326"/>
      <c r="C65" s="21" t="s">
        <v>187</v>
      </c>
      <c r="D65" s="22"/>
      <c r="E65" s="9" t="s">
        <v>188</v>
      </c>
      <c r="F65" s="7" t="s">
        <v>29</v>
      </c>
      <c r="G65" s="7" t="s">
        <v>371</v>
      </c>
      <c r="H65" s="27">
        <v>1</v>
      </c>
      <c r="I65" s="11"/>
    </row>
    <row r="66" spans="1:9" ht="30" x14ac:dyDescent="0.25">
      <c r="A66" s="332"/>
      <c r="B66" s="326"/>
      <c r="C66" s="21" t="s">
        <v>189</v>
      </c>
      <c r="D66" s="22"/>
      <c r="E66" s="9" t="s">
        <v>190</v>
      </c>
      <c r="F66" s="7" t="s">
        <v>191</v>
      </c>
      <c r="G66" s="12">
        <v>1396</v>
      </c>
      <c r="H66" s="29">
        <v>1</v>
      </c>
      <c r="I66" s="11"/>
    </row>
    <row r="67" spans="1:9" ht="45" x14ac:dyDescent="0.25">
      <c r="A67" s="332"/>
      <c r="B67" s="326"/>
      <c r="C67" s="21" t="s">
        <v>192</v>
      </c>
      <c r="D67" s="22"/>
      <c r="E67" s="9" t="s">
        <v>193</v>
      </c>
      <c r="F67" s="7" t="s">
        <v>33</v>
      </c>
      <c r="G67" s="12">
        <v>1</v>
      </c>
      <c r="H67" s="29">
        <v>1</v>
      </c>
      <c r="I67" s="11"/>
    </row>
    <row r="68" spans="1:9" ht="30" x14ac:dyDescent="0.25">
      <c r="A68" s="332"/>
      <c r="B68" s="326"/>
      <c r="C68" s="21" t="s">
        <v>194</v>
      </c>
      <c r="D68" s="22"/>
      <c r="E68" s="9" t="s">
        <v>195</v>
      </c>
      <c r="F68" s="7" t="s">
        <v>196</v>
      </c>
      <c r="G68" s="7" t="s">
        <v>371</v>
      </c>
      <c r="H68" s="27">
        <v>1</v>
      </c>
      <c r="I68" s="11"/>
    </row>
    <row r="69" spans="1:9" ht="30" x14ac:dyDescent="0.25">
      <c r="A69" s="332"/>
      <c r="B69" s="326"/>
      <c r="C69" s="21" t="s">
        <v>197</v>
      </c>
      <c r="D69" s="22"/>
      <c r="E69" s="9" t="s">
        <v>198</v>
      </c>
      <c r="F69" s="7" t="s">
        <v>191</v>
      </c>
      <c r="G69" s="23">
        <v>30353</v>
      </c>
      <c r="H69" s="27">
        <v>8</v>
      </c>
      <c r="I69" s="11"/>
    </row>
    <row r="70" spans="1:9" ht="15" x14ac:dyDescent="0.25">
      <c r="A70" s="332"/>
      <c r="B70" s="326"/>
      <c r="C70" s="21" t="s">
        <v>200</v>
      </c>
      <c r="D70" s="22" t="s">
        <v>201</v>
      </c>
      <c r="E70" s="9" t="s">
        <v>202</v>
      </c>
      <c r="F70" s="7" t="s">
        <v>29</v>
      </c>
      <c r="G70" s="7" t="s">
        <v>373</v>
      </c>
      <c r="H70" s="27">
        <v>1</v>
      </c>
      <c r="I70" s="11"/>
    </row>
    <row r="71" spans="1:9" ht="30" x14ac:dyDescent="0.25">
      <c r="A71" s="332"/>
      <c r="B71" s="8" t="s">
        <v>203</v>
      </c>
      <c r="C71" s="21" t="s">
        <v>204</v>
      </c>
      <c r="D71" s="22" t="s">
        <v>205</v>
      </c>
      <c r="E71" s="9" t="s">
        <v>206</v>
      </c>
      <c r="F71" s="7" t="s">
        <v>29</v>
      </c>
      <c r="G71" s="7" t="s">
        <v>371</v>
      </c>
      <c r="H71" s="27">
        <v>1</v>
      </c>
      <c r="I71" s="11"/>
    </row>
    <row r="72" spans="1:9" ht="45" x14ac:dyDescent="0.25">
      <c r="A72" s="333"/>
      <c r="B72" s="334"/>
      <c r="C72" s="21" t="s">
        <v>207</v>
      </c>
      <c r="D72" s="22"/>
      <c r="E72" s="6" t="s">
        <v>208</v>
      </c>
      <c r="F72" s="7" t="s">
        <v>143</v>
      </c>
      <c r="G72" s="12">
        <v>16.07</v>
      </c>
      <c r="H72" s="29">
        <v>1</v>
      </c>
      <c r="I72" s="11"/>
    </row>
    <row r="73" spans="1:9" ht="45" x14ac:dyDescent="0.25">
      <c r="A73" s="333"/>
      <c r="B73" s="334"/>
      <c r="C73" s="21" t="s">
        <v>209</v>
      </c>
      <c r="D73" s="22"/>
      <c r="E73" s="6" t="s">
        <v>210</v>
      </c>
      <c r="F73" s="7" t="s">
        <v>211</v>
      </c>
      <c r="G73" s="12">
        <v>1</v>
      </c>
      <c r="H73" s="29">
        <v>1</v>
      </c>
      <c r="I73" s="11"/>
    </row>
    <row r="74" spans="1:9" ht="60" x14ac:dyDescent="0.25">
      <c r="A74" s="333"/>
      <c r="B74" s="334"/>
      <c r="C74" s="21" t="s">
        <v>212</v>
      </c>
      <c r="D74" s="22"/>
      <c r="E74" s="6" t="s">
        <v>213</v>
      </c>
      <c r="F74" s="7" t="s">
        <v>214</v>
      </c>
      <c r="G74" s="12">
        <v>1</v>
      </c>
      <c r="H74" s="29">
        <v>1</v>
      </c>
      <c r="I74" s="11"/>
    </row>
    <row r="75" spans="1:9" ht="30" x14ac:dyDescent="0.25">
      <c r="A75" s="333"/>
      <c r="B75" s="326"/>
      <c r="C75" s="21" t="s">
        <v>215</v>
      </c>
      <c r="D75" s="22" t="s">
        <v>216</v>
      </c>
      <c r="E75" s="9" t="s">
        <v>217</v>
      </c>
      <c r="F75" s="7" t="s">
        <v>218</v>
      </c>
      <c r="G75" s="12">
        <v>1</v>
      </c>
      <c r="H75" s="29">
        <v>1</v>
      </c>
      <c r="I75" s="11"/>
    </row>
    <row r="76" spans="1:9" ht="15" x14ac:dyDescent="0.25">
      <c r="A76" s="333"/>
      <c r="B76" s="326"/>
      <c r="C76" s="21" t="s">
        <v>219</v>
      </c>
      <c r="D76" s="22" t="s">
        <v>220</v>
      </c>
      <c r="E76" s="9" t="s">
        <v>221</v>
      </c>
      <c r="F76" s="7" t="s">
        <v>218</v>
      </c>
      <c r="G76" s="12">
        <v>1</v>
      </c>
      <c r="H76" s="29">
        <v>1</v>
      </c>
      <c r="I76" s="11"/>
    </row>
    <row r="77" spans="1:9" ht="30" x14ac:dyDescent="0.25">
      <c r="A77" s="333"/>
      <c r="B77" s="326"/>
      <c r="C77" s="21" t="s">
        <v>222</v>
      </c>
      <c r="D77" s="22"/>
      <c r="E77" s="9" t="s">
        <v>223</v>
      </c>
      <c r="F77" s="7" t="s">
        <v>218</v>
      </c>
      <c r="G77" s="12">
        <v>1</v>
      </c>
      <c r="H77" s="29">
        <v>1</v>
      </c>
      <c r="I77" s="11"/>
    </row>
    <row r="78" spans="1:9" ht="45" x14ac:dyDescent="0.25">
      <c r="A78" s="333"/>
      <c r="B78" s="8" t="s">
        <v>224</v>
      </c>
      <c r="C78" s="21" t="s">
        <v>225</v>
      </c>
      <c r="D78" s="22" t="s">
        <v>226</v>
      </c>
      <c r="E78" s="9" t="s">
        <v>227</v>
      </c>
      <c r="F78" s="7" t="s">
        <v>218</v>
      </c>
      <c r="G78" s="12">
        <v>1</v>
      </c>
      <c r="H78" s="29">
        <v>1</v>
      </c>
      <c r="I78" s="11"/>
    </row>
    <row r="79" spans="1:9" ht="45" x14ac:dyDescent="0.25">
      <c r="A79" s="333"/>
      <c r="B79" s="8" t="s">
        <v>228</v>
      </c>
      <c r="C79" s="21" t="s">
        <v>229</v>
      </c>
      <c r="D79" s="22" t="s">
        <v>230</v>
      </c>
      <c r="E79" s="9" t="s">
        <v>231</v>
      </c>
      <c r="F79" s="7" t="s">
        <v>218</v>
      </c>
      <c r="G79" s="12">
        <v>1</v>
      </c>
      <c r="H79" s="29">
        <v>1</v>
      </c>
      <c r="I79" s="11"/>
    </row>
    <row r="80" spans="1:9" ht="15" x14ac:dyDescent="0.25">
      <c r="A80" s="333"/>
      <c r="B80" s="326" t="s">
        <v>232</v>
      </c>
      <c r="C80" s="21" t="s">
        <v>233</v>
      </c>
      <c r="D80" s="22" t="s">
        <v>234</v>
      </c>
      <c r="E80" s="9" t="s">
        <v>235</v>
      </c>
      <c r="F80" s="7" t="s">
        <v>236</v>
      </c>
      <c r="G80" s="12">
        <v>1</v>
      </c>
      <c r="H80" s="29">
        <v>1</v>
      </c>
      <c r="I80" s="11"/>
    </row>
    <row r="81" spans="1:9" ht="15" x14ac:dyDescent="0.25">
      <c r="A81" s="333"/>
      <c r="B81" s="326"/>
      <c r="C81" s="21" t="s">
        <v>237</v>
      </c>
      <c r="D81" s="22" t="s">
        <v>238</v>
      </c>
      <c r="E81" s="9" t="s">
        <v>239</v>
      </c>
      <c r="F81" s="7" t="s">
        <v>143</v>
      </c>
      <c r="G81" s="12">
        <v>16.07</v>
      </c>
      <c r="H81" s="29">
        <v>1</v>
      </c>
      <c r="I81" s="11"/>
    </row>
    <row r="82" spans="1:9" ht="15" x14ac:dyDescent="0.25">
      <c r="A82" s="333"/>
      <c r="B82" s="326"/>
      <c r="C82" s="21" t="s">
        <v>240</v>
      </c>
      <c r="D82" s="22" t="s">
        <v>241</v>
      </c>
      <c r="E82" s="9" t="s">
        <v>242</v>
      </c>
      <c r="F82" s="7" t="s">
        <v>218</v>
      </c>
      <c r="G82" s="12">
        <v>1</v>
      </c>
      <c r="H82" s="29">
        <v>1</v>
      </c>
      <c r="I82" s="11"/>
    </row>
    <row r="83" spans="1:9" ht="30" x14ac:dyDescent="0.25">
      <c r="A83" s="333"/>
      <c r="B83" s="326"/>
      <c r="C83" s="21"/>
      <c r="D83" s="22" t="s">
        <v>243</v>
      </c>
      <c r="E83" s="9" t="s">
        <v>244</v>
      </c>
      <c r="F83" s="7" t="s">
        <v>245</v>
      </c>
      <c r="G83" s="7" t="s">
        <v>371</v>
      </c>
      <c r="H83" s="27">
        <v>1</v>
      </c>
      <c r="I83" s="11"/>
    </row>
    <row r="84" spans="1:9" ht="15" x14ac:dyDescent="0.25">
      <c r="A84" s="333"/>
      <c r="B84" s="326"/>
      <c r="C84" s="345"/>
      <c r="D84" s="347" t="s">
        <v>246</v>
      </c>
      <c r="E84" s="339" t="s">
        <v>247</v>
      </c>
      <c r="F84" s="13" t="s">
        <v>117</v>
      </c>
      <c r="G84" s="341" t="s">
        <v>372</v>
      </c>
      <c r="H84" s="353">
        <v>1</v>
      </c>
      <c r="I84" s="329"/>
    </row>
    <row r="85" spans="1:9" ht="15" x14ac:dyDescent="0.25">
      <c r="A85" s="333"/>
      <c r="B85" s="326"/>
      <c r="C85" s="346"/>
      <c r="D85" s="348"/>
      <c r="E85" s="340"/>
      <c r="F85" s="14" t="s">
        <v>248</v>
      </c>
      <c r="G85" s="342"/>
      <c r="H85" s="354"/>
      <c r="I85" s="330"/>
    </row>
    <row r="86" spans="1:9" ht="30" x14ac:dyDescent="0.25">
      <c r="A86" s="327" t="s">
        <v>249</v>
      </c>
      <c r="B86" s="5"/>
      <c r="C86" s="21" t="s">
        <v>250</v>
      </c>
      <c r="D86" s="22"/>
      <c r="E86" s="6" t="s">
        <v>251</v>
      </c>
      <c r="F86" s="7" t="s">
        <v>252</v>
      </c>
      <c r="G86" s="12">
        <v>1</v>
      </c>
      <c r="H86" s="29">
        <v>1</v>
      </c>
      <c r="I86" s="11"/>
    </row>
    <row r="87" spans="1:9" ht="30" x14ac:dyDescent="0.25">
      <c r="A87" s="327"/>
      <c r="B87" s="326" t="s">
        <v>253</v>
      </c>
      <c r="C87" s="21" t="s">
        <v>254</v>
      </c>
      <c r="D87" s="22"/>
      <c r="E87" s="9" t="s">
        <v>255</v>
      </c>
      <c r="F87" s="7" t="s">
        <v>256</v>
      </c>
      <c r="G87" s="12">
        <v>69.349999999999994</v>
      </c>
      <c r="H87" s="29">
        <v>1</v>
      </c>
      <c r="I87" s="11"/>
    </row>
    <row r="88" spans="1:9" ht="30" x14ac:dyDescent="0.25">
      <c r="A88" s="327"/>
      <c r="B88" s="326"/>
      <c r="C88" s="21" t="s">
        <v>257</v>
      </c>
      <c r="D88" s="22"/>
      <c r="E88" s="9" t="s">
        <v>258</v>
      </c>
      <c r="F88" s="7" t="s">
        <v>259</v>
      </c>
      <c r="G88" s="7" t="s">
        <v>372</v>
      </c>
      <c r="H88" s="27">
        <v>1</v>
      </c>
      <c r="I88" s="11"/>
    </row>
    <row r="89" spans="1:9" ht="30" x14ac:dyDescent="0.25">
      <c r="A89" s="327"/>
      <c r="B89" s="326"/>
      <c r="C89" s="21" t="s">
        <v>260</v>
      </c>
      <c r="D89" s="22"/>
      <c r="E89" s="9" t="s">
        <v>261</v>
      </c>
      <c r="F89" s="7" t="s">
        <v>33</v>
      </c>
      <c r="G89" s="12">
        <v>1</v>
      </c>
      <c r="H89" s="29">
        <v>1</v>
      </c>
      <c r="I89" s="11"/>
    </row>
    <row r="90" spans="1:9" ht="15" x14ac:dyDescent="0.25">
      <c r="A90" s="327"/>
      <c r="B90" s="326"/>
      <c r="C90" s="21"/>
      <c r="D90" s="22" t="s">
        <v>262</v>
      </c>
      <c r="E90" s="9" t="s">
        <v>263</v>
      </c>
      <c r="F90" s="7" t="s">
        <v>256</v>
      </c>
      <c r="G90" s="12">
        <v>69.349999999999994</v>
      </c>
      <c r="H90" s="29">
        <v>1</v>
      </c>
      <c r="I90" s="11"/>
    </row>
    <row r="91" spans="1:9" ht="15" x14ac:dyDescent="0.25">
      <c r="A91" s="327"/>
      <c r="B91" s="326"/>
      <c r="C91" s="21"/>
      <c r="D91" s="22" t="s">
        <v>264</v>
      </c>
      <c r="E91" s="9" t="s">
        <v>265</v>
      </c>
      <c r="F91" s="7" t="s">
        <v>256</v>
      </c>
      <c r="G91" s="12">
        <v>69.349999999999994</v>
      </c>
      <c r="H91" s="29">
        <v>1</v>
      </c>
      <c r="I91" s="11"/>
    </row>
    <row r="92" spans="1:9" ht="15" x14ac:dyDescent="0.25">
      <c r="A92" s="327"/>
      <c r="B92" s="326"/>
      <c r="C92" s="21"/>
      <c r="D92" s="22" t="s">
        <v>266</v>
      </c>
      <c r="E92" s="9" t="s">
        <v>267</v>
      </c>
      <c r="F92" s="7" t="s">
        <v>256</v>
      </c>
      <c r="G92" s="12">
        <v>69.349999999999994</v>
      </c>
      <c r="H92" s="29">
        <v>1</v>
      </c>
      <c r="I92" s="11"/>
    </row>
    <row r="93" spans="1:9" ht="30" x14ac:dyDescent="0.25">
      <c r="A93" s="327"/>
      <c r="B93" s="326"/>
      <c r="C93" s="21"/>
      <c r="D93" s="22" t="s">
        <v>268</v>
      </c>
      <c r="E93" s="9" t="s">
        <v>269</v>
      </c>
      <c r="F93" s="7" t="s">
        <v>33</v>
      </c>
      <c r="G93" s="12">
        <v>1</v>
      </c>
      <c r="H93" s="29">
        <v>1</v>
      </c>
      <c r="I93" s="11"/>
    </row>
    <row r="94" spans="1:9" ht="30" x14ac:dyDescent="0.25">
      <c r="A94" s="327"/>
      <c r="B94" s="326"/>
      <c r="C94" s="21" t="s">
        <v>270</v>
      </c>
      <c r="D94" s="22"/>
      <c r="E94" s="9" t="s">
        <v>271</v>
      </c>
      <c r="F94" s="7" t="s">
        <v>272</v>
      </c>
      <c r="G94" s="7" t="s">
        <v>372</v>
      </c>
      <c r="H94" s="27">
        <v>1</v>
      </c>
      <c r="I94" s="11"/>
    </row>
    <row r="95" spans="1:9" ht="30" x14ac:dyDescent="0.25">
      <c r="A95" s="327"/>
      <c r="B95" s="326"/>
      <c r="C95" s="21"/>
      <c r="D95" s="22" t="s">
        <v>273</v>
      </c>
      <c r="E95" s="9" t="s">
        <v>274</v>
      </c>
      <c r="F95" s="7" t="s">
        <v>256</v>
      </c>
      <c r="G95" s="12">
        <v>69.349999999999994</v>
      </c>
      <c r="H95" s="29">
        <v>1</v>
      </c>
      <c r="I95" s="11"/>
    </row>
    <row r="96" spans="1:9" ht="30" x14ac:dyDescent="0.25">
      <c r="A96" s="327"/>
      <c r="B96" s="326"/>
      <c r="C96" s="21"/>
      <c r="D96" s="22" t="s">
        <v>275</v>
      </c>
      <c r="E96" s="9" t="s">
        <v>276</v>
      </c>
      <c r="F96" s="7" t="s">
        <v>29</v>
      </c>
      <c r="G96" s="7" t="s">
        <v>371</v>
      </c>
      <c r="H96" s="27">
        <v>1</v>
      </c>
      <c r="I96" s="11"/>
    </row>
    <row r="97" spans="1:9" ht="30" x14ac:dyDescent="0.25">
      <c r="A97" s="327"/>
      <c r="B97" s="326"/>
      <c r="C97" s="21" t="s">
        <v>277</v>
      </c>
      <c r="D97" s="22" t="s">
        <v>278</v>
      </c>
      <c r="E97" s="9" t="s">
        <v>279</v>
      </c>
      <c r="F97" s="7" t="s">
        <v>280</v>
      </c>
      <c r="G97" s="12">
        <v>0.03</v>
      </c>
      <c r="H97" s="29">
        <v>1</v>
      </c>
      <c r="I97" s="11"/>
    </row>
    <row r="98" spans="1:9" ht="30" x14ac:dyDescent="0.25">
      <c r="A98" s="327"/>
      <c r="B98" s="326"/>
      <c r="C98" s="21" t="s">
        <v>281</v>
      </c>
      <c r="D98" s="22" t="s">
        <v>282</v>
      </c>
      <c r="E98" s="9" t="s">
        <v>283</v>
      </c>
      <c r="F98" s="7" t="s">
        <v>284</v>
      </c>
      <c r="G98" s="12">
        <v>0.02</v>
      </c>
      <c r="H98" s="29">
        <v>1</v>
      </c>
      <c r="I98" s="11"/>
    </row>
    <row r="99" spans="1:9" ht="45" x14ac:dyDescent="0.25">
      <c r="A99" s="327"/>
      <c r="B99" s="326" t="s">
        <v>285</v>
      </c>
      <c r="C99" s="21" t="s">
        <v>286</v>
      </c>
      <c r="D99" s="22"/>
      <c r="E99" s="9" t="s">
        <v>287</v>
      </c>
      <c r="F99" s="7" t="s">
        <v>288</v>
      </c>
      <c r="G99" s="7" t="s">
        <v>372</v>
      </c>
      <c r="H99" s="27">
        <v>1</v>
      </c>
      <c r="I99" s="11"/>
    </row>
    <row r="100" spans="1:9" ht="30" x14ac:dyDescent="0.25">
      <c r="A100" s="327"/>
      <c r="B100" s="326"/>
      <c r="C100" s="21" t="s">
        <v>289</v>
      </c>
      <c r="D100" s="22" t="s">
        <v>290</v>
      </c>
      <c r="E100" s="9" t="s">
        <v>291</v>
      </c>
      <c r="F100" s="7" t="s">
        <v>29</v>
      </c>
      <c r="G100" s="7" t="s">
        <v>371</v>
      </c>
      <c r="H100" s="27">
        <v>1</v>
      </c>
      <c r="I100" s="11"/>
    </row>
    <row r="101" spans="1:9" ht="30" x14ac:dyDescent="0.25">
      <c r="A101" s="327"/>
      <c r="B101" s="326"/>
      <c r="C101" s="21" t="s">
        <v>292</v>
      </c>
      <c r="D101" s="22" t="s">
        <v>293</v>
      </c>
      <c r="E101" s="9" t="s">
        <v>294</v>
      </c>
      <c r="F101" s="7" t="s">
        <v>288</v>
      </c>
      <c r="G101" s="7" t="s">
        <v>372</v>
      </c>
      <c r="H101" s="27">
        <v>1</v>
      </c>
      <c r="I101" s="11"/>
    </row>
    <row r="102" spans="1:9" ht="45" x14ac:dyDescent="0.25">
      <c r="A102" s="327"/>
      <c r="B102" s="326"/>
      <c r="C102" s="21"/>
      <c r="D102" s="22" t="s">
        <v>295</v>
      </c>
      <c r="E102" s="9" t="s">
        <v>296</v>
      </c>
      <c r="F102" s="7" t="s">
        <v>297</v>
      </c>
      <c r="G102" s="12">
        <v>1</v>
      </c>
      <c r="H102" s="29">
        <v>1</v>
      </c>
      <c r="I102" s="11"/>
    </row>
    <row r="103" spans="1:9" ht="30" x14ac:dyDescent="0.25">
      <c r="A103" s="327"/>
      <c r="B103" s="326"/>
      <c r="C103" s="21" t="s">
        <v>298</v>
      </c>
      <c r="D103" s="22"/>
      <c r="E103" s="9" t="s">
        <v>299</v>
      </c>
      <c r="F103" s="7" t="s">
        <v>33</v>
      </c>
      <c r="G103" s="12">
        <v>1</v>
      </c>
      <c r="H103" s="29">
        <v>1</v>
      </c>
      <c r="I103" s="11"/>
    </row>
    <row r="104" spans="1:9" ht="15" x14ac:dyDescent="0.25">
      <c r="A104" s="327"/>
      <c r="B104" s="326" t="s">
        <v>300</v>
      </c>
      <c r="C104" s="21" t="s">
        <v>301</v>
      </c>
      <c r="D104" s="22"/>
      <c r="E104" s="9" t="s">
        <v>302</v>
      </c>
      <c r="F104" s="7" t="s">
        <v>33</v>
      </c>
      <c r="G104" s="12">
        <v>1</v>
      </c>
      <c r="H104" s="29">
        <v>1</v>
      </c>
      <c r="I104" s="11"/>
    </row>
    <row r="105" spans="1:9" ht="45" x14ac:dyDescent="0.25">
      <c r="A105" s="327"/>
      <c r="B105" s="326"/>
      <c r="C105" s="21"/>
      <c r="D105" s="22" t="s">
        <v>303</v>
      </c>
      <c r="E105" s="9" t="s">
        <v>304</v>
      </c>
      <c r="F105" s="7" t="s">
        <v>218</v>
      </c>
      <c r="G105" s="12">
        <v>1</v>
      </c>
      <c r="H105" s="29">
        <v>1</v>
      </c>
      <c r="I105" s="11"/>
    </row>
    <row r="106" spans="1:9" ht="30" x14ac:dyDescent="0.25">
      <c r="A106" s="327"/>
      <c r="B106" s="326"/>
      <c r="C106" s="21" t="s">
        <v>305</v>
      </c>
      <c r="D106" s="22" t="s">
        <v>306</v>
      </c>
      <c r="E106" s="9" t="s">
        <v>307</v>
      </c>
      <c r="F106" s="7" t="s">
        <v>29</v>
      </c>
      <c r="G106" s="7" t="s">
        <v>371</v>
      </c>
      <c r="H106" s="27">
        <v>1</v>
      </c>
      <c r="I106" s="11"/>
    </row>
    <row r="107" spans="1:9" ht="30" x14ac:dyDescent="0.25">
      <c r="A107" s="327"/>
      <c r="B107" s="326"/>
      <c r="C107" s="21" t="s">
        <v>308</v>
      </c>
      <c r="D107" s="22"/>
      <c r="E107" s="9" t="s">
        <v>309</v>
      </c>
      <c r="F107" s="7" t="s">
        <v>114</v>
      </c>
      <c r="G107" s="12">
        <v>96.11</v>
      </c>
      <c r="H107" s="29">
        <v>1</v>
      </c>
      <c r="I107" s="11"/>
    </row>
    <row r="108" spans="1:9" ht="30" x14ac:dyDescent="0.25">
      <c r="A108" s="327"/>
      <c r="B108" s="326"/>
      <c r="C108" s="21" t="s">
        <v>310</v>
      </c>
      <c r="D108" s="22"/>
      <c r="E108" s="9" t="s">
        <v>311</v>
      </c>
      <c r="F108" s="7" t="s">
        <v>312</v>
      </c>
      <c r="G108" s="7" t="s">
        <v>372</v>
      </c>
      <c r="H108" s="27">
        <v>1</v>
      </c>
      <c r="I108" s="11"/>
    </row>
    <row r="109" spans="1:9" ht="15" x14ac:dyDescent="0.25">
      <c r="A109" s="327"/>
      <c r="B109" s="326"/>
      <c r="C109" s="21" t="s">
        <v>313</v>
      </c>
      <c r="D109" s="22"/>
      <c r="E109" s="9" t="s">
        <v>314</v>
      </c>
      <c r="F109" s="7" t="s">
        <v>33</v>
      </c>
      <c r="G109" s="12">
        <v>1</v>
      </c>
      <c r="H109" s="29">
        <v>1</v>
      </c>
      <c r="I109" s="11"/>
    </row>
    <row r="110" spans="1:9" ht="30" x14ac:dyDescent="0.25">
      <c r="A110" s="327"/>
      <c r="B110" s="326"/>
      <c r="C110" s="21" t="s">
        <v>315</v>
      </c>
      <c r="D110" s="22"/>
      <c r="E110" s="9" t="s">
        <v>316</v>
      </c>
      <c r="F110" s="7" t="s">
        <v>317</v>
      </c>
      <c r="G110" s="12">
        <v>94.15</v>
      </c>
      <c r="H110" s="29">
        <v>1</v>
      </c>
      <c r="I110" s="11"/>
    </row>
    <row r="111" spans="1:9" ht="15" x14ac:dyDescent="0.25">
      <c r="A111" s="327"/>
      <c r="B111" s="326"/>
      <c r="C111" s="21"/>
      <c r="D111" s="22" t="s">
        <v>318</v>
      </c>
      <c r="E111" s="9" t="s">
        <v>319</v>
      </c>
      <c r="F111" s="7" t="s">
        <v>288</v>
      </c>
      <c r="G111" s="7" t="s">
        <v>372</v>
      </c>
      <c r="H111" s="27">
        <v>1</v>
      </c>
      <c r="I111" s="11"/>
    </row>
    <row r="112" spans="1:9" ht="30" x14ac:dyDescent="0.25">
      <c r="A112" s="327"/>
      <c r="B112" s="326"/>
      <c r="C112" s="21"/>
      <c r="D112" s="22" t="s">
        <v>320</v>
      </c>
      <c r="E112" s="9" t="s">
        <v>321</v>
      </c>
      <c r="F112" s="7" t="s">
        <v>29</v>
      </c>
      <c r="G112" s="7" t="s">
        <v>371</v>
      </c>
      <c r="H112" s="27">
        <v>1</v>
      </c>
      <c r="I112" s="11"/>
    </row>
    <row r="113" spans="1:9" ht="30" x14ac:dyDescent="0.25">
      <c r="A113" s="327"/>
      <c r="B113" s="326"/>
      <c r="C113" s="21"/>
      <c r="D113" s="22" t="s">
        <v>322</v>
      </c>
      <c r="E113" s="9" t="s">
        <v>323</v>
      </c>
      <c r="F113" s="7" t="s">
        <v>324</v>
      </c>
      <c r="G113" s="7" t="s">
        <v>371</v>
      </c>
      <c r="H113" s="27">
        <v>1</v>
      </c>
      <c r="I113" s="11"/>
    </row>
    <row r="114" spans="1:9" ht="30" x14ac:dyDescent="0.25">
      <c r="A114" s="327"/>
      <c r="B114" s="326"/>
      <c r="C114" s="21"/>
      <c r="D114" s="22" t="s">
        <v>325</v>
      </c>
      <c r="E114" s="9" t="s">
        <v>326</v>
      </c>
      <c r="F114" s="7" t="s">
        <v>29</v>
      </c>
      <c r="G114" s="7" t="s">
        <v>371</v>
      </c>
      <c r="H114" s="27">
        <v>1</v>
      </c>
      <c r="I114" s="11"/>
    </row>
    <row r="115" spans="1:9" ht="30" x14ac:dyDescent="0.25">
      <c r="A115" s="327"/>
      <c r="B115" s="326"/>
      <c r="C115" s="21"/>
      <c r="D115" s="22" t="s">
        <v>327</v>
      </c>
      <c r="E115" s="9" t="s">
        <v>328</v>
      </c>
      <c r="F115" s="7" t="s">
        <v>317</v>
      </c>
      <c r="G115" s="7" t="s">
        <v>371</v>
      </c>
      <c r="H115" s="27">
        <v>1</v>
      </c>
      <c r="I115" s="11"/>
    </row>
    <row r="116" spans="1:9" ht="30" x14ac:dyDescent="0.25">
      <c r="A116" s="327"/>
      <c r="B116" s="326"/>
      <c r="C116" s="21"/>
      <c r="D116" s="22" t="s">
        <v>329</v>
      </c>
      <c r="E116" s="9" t="s">
        <v>330</v>
      </c>
      <c r="F116" s="7" t="s">
        <v>29</v>
      </c>
      <c r="G116" s="7" t="s">
        <v>371</v>
      </c>
      <c r="H116" s="27">
        <v>1</v>
      </c>
      <c r="I116" s="11"/>
    </row>
    <row r="117" spans="1:9" ht="45" x14ac:dyDescent="0.25">
      <c r="A117" s="327"/>
      <c r="B117" s="326" t="s">
        <v>331</v>
      </c>
      <c r="C117" s="21" t="s">
        <v>332</v>
      </c>
      <c r="D117" s="22" t="s">
        <v>333</v>
      </c>
      <c r="E117" s="9" t="s">
        <v>334</v>
      </c>
      <c r="F117" s="7" t="s">
        <v>335</v>
      </c>
      <c r="G117" s="7" t="s">
        <v>371</v>
      </c>
      <c r="H117" s="27">
        <v>1</v>
      </c>
      <c r="I117" s="11"/>
    </row>
    <row r="118" spans="1:9" ht="30" x14ac:dyDescent="0.25">
      <c r="A118" s="327"/>
      <c r="B118" s="326"/>
      <c r="C118" s="21" t="s">
        <v>336</v>
      </c>
      <c r="D118" s="22"/>
      <c r="E118" s="9" t="s">
        <v>337</v>
      </c>
      <c r="F118" s="7" t="s">
        <v>335</v>
      </c>
      <c r="G118" s="7" t="s">
        <v>371</v>
      </c>
      <c r="H118" s="27">
        <v>1</v>
      </c>
      <c r="I118" s="11"/>
    </row>
    <row r="119" spans="1:9" ht="30" x14ac:dyDescent="0.25">
      <c r="A119" s="327"/>
      <c r="B119" s="326"/>
      <c r="C119" s="21" t="s">
        <v>338</v>
      </c>
      <c r="D119" s="22"/>
      <c r="E119" s="9" t="s">
        <v>339</v>
      </c>
      <c r="F119" s="7" t="s">
        <v>340</v>
      </c>
      <c r="G119" s="7" t="s">
        <v>372</v>
      </c>
      <c r="H119" s="27">
        <v>1</v>
      </c>
      <c r="I119" s="11"/>
    </row>
    <row r="120" spans="1:9" ht="45" x14ac:dyDescent="0.25">
      <c r="A120" s="327"/>
      <c r="B120" s="326"/>
      <c r="C120" s="21" t="s">
        <v>341</v>
      </c>
      <c r="D120" s="22"/>
      <c r="E120" s="9" t="s">
        <v>342</v>
      </c>
      <c r="F120" s="7" t="s">
        <v>73</v>
      </c>
      <c r="G120" s="12">
        <v>96.11</v>
      </c>
      <c r="H120" s="29">
        <v>1</v>
      </c>
      <c r="I120" s="11"/>
    </row>
    <row r="121" spans="1:9" ht="30" x14ac:dyDescent="0.25">
      <c r="A121" s="327"/>
      <c r="B121" s="326"/>
      <c r="C121" s="21"/>
      <c r="D121" s="22" t="s">
        <v>343</v>
      </c>
      <c r="E121" s="9" t="s">
        <v>344</v>
      </c>
      <c r="F121" s="7" t="s">
        <v>29</v>
      </c>
      <c r="G121" s="7" t="s">
        <v>371</v>
      </c>
      <c r="H121" s="27">
        <v>1</v>
      </c>
      <c r="I121" s="11"/>
    </row>
    <row r="122" spans="1:9" ht="30" x14ac:dyDescent="0.25">
      <c r="A122" s="327"/>
      <c r="B122" s="326"/>
      <c r="C122" s="21"/>
      <c r="D122" s="22" t="s">
        <v>345</v>
      </c>
      <c r="E122" s="9" t="s">
        <v>346</v>
      </c>
      <c r="F122" s="7" t="s">
        <v>29</v>
      </c>
      <c r="G122" s="7" t="s">
        <v>371</v>
      </c>
      <c r="H122" s="27">
        <v>1</v>
      </c>
      <c r="I122" s="11"/>
    </row>
    <row r="123" spans="1:9" ht="30" x14ac:dyDescent="0.25">
      <c r="A123" s="327"/>
      <c r="B123" s="326"/>
      <c r="C123" s="21"/>
      <c r="D123" s="22" t="s">
        <v>347</v>
      </c>
      <c r="E123" s="9" t="s">
        <v>348</v>
      </c>
      <c r="F123" s="7" t="s">
        <v>29</v>
      </c>
      <c r="G123" s="7" t="s">
        <v>371</v>
      </c>
      <c r="H123" s="27">
        <v>1</v>
      </c>
      <c r="I123" s="11"/>
    </row>
    <row r="124" spans="1:9" ht="30" x14ac:dyDescent="0.25">
      <c r="A124" s="327"/>
      <c r="B124" s="326"/>
      <c r="C124" s="21"/>
      <c r="D124" s="22" t="s">
        <v>349</v>
      </c>
      <c r="E124" s="9" t="s">
        <v>350</v>
      </c>
      <c r="F124" s="7" t="s">
        <v>29</v>
      </c>
      <c r="G124" s="7" t="s">
        <v>371</v>
      </c>
      <c r="H124" s="27">
        <v>1</v>
      </c>
      <c r="I124" s="11"/>
    </row>
    <row r="125" spans="1:9" ht="45" x14ac:dyDescent="0.25">
      <c r="A125" s="328" t="s">
        <v>351</v>
      </c>
      <c r="B125" s="8" t="s">
        <v>352</v>
      </c>
      <c r="C125" s="21" t="s">
        <v>353</v>
      </c>
      <c r="D125" s="22" t="s">
        <v>354</v>
      </c>
      <c r="E125" s="9" t="s">
        <v>355</v>
      </c>
      <c r="F125" s="7" t="s">
        <v>211</v>
      </c>
      <c r="G125" s="12">
        <v>1</v>
      </c>
      <c r="H125" s="29">
        <v>1</v>
      </c>
      <c r="I125" s="11"/>
    </row>
    <row r="126" spans="1:9" ht="45" x14ac:dyDescent="0.25">
      <c r="A126" s="328"/>
      <c r="B126" s="8" t="s">
        <v>356</v>
      </c>
      <c r="C126" s="21" t="s">
        <v>357</v>
      </c>
      <c r="D126" s="22" t="s">
        <v>358</v>
      </c>
      <c r="E126" s="9" t="s">
        <v>359</v>
      </c>
      <c r="F126" s="7" t="s">
        <v>211</v>
      </c>
      <c r="G126" s="12">
        <v>1</v>
      </c>
      <c r="H126" s="29">
        <v>1</v>
      </c>
      <c r="I126" s="11"/>
    </row>
    <row r="127" spans="1:9" ht="60" x14ac:dyDescent="0.25">
      <c r="A127" s="328"/>
      <c r="B127" s="8" t="s">
        <v>360</v>
      </c>
      <c r="C127" s="21" t="s">
        <v>361</v>
      </c>
      <c r="D127" s="22" t="s">
        <v>362</v>
      </c>
      <c r="E127" s="9" t="s">
        <v>363</v>
      </c>
      <c r="F127" s="7" t="s">
        <v>211</v>
      </c>
      <c r="G127" s="12">
        <v>1</v>
      </c>
      <c r="H127" s="29">
        <v>1</v>
      </c>
      <c r="I127" s="11"/>
    </row>
    <row r="128" spans="1:9" ht="75" x14ac:dyDescent="0.25">
      <c r="A128" s="328"/>
      <c r="B128" s="8" t="s">
        <v>364</v>
      </c>
      <c r="C128" s="21" t="s">
        <v>365</v>
      </c>
      <c r="D128" s="22" t="s">
        <v>366</v>
      </c>
      <c r="E128" s="9" t="s">
        <v>367</v>
      </c>
      <c r="F128" s="7" t="s">
        <v>211</v>
      </c>
      <c r="G128" s="12">
        <v>1</v>
      </c>
      <c r="H128" s="29">
        <v>1</v>
      </c>
      <c r="I128" s="11"/>
    </row>
    <row r="130" spans="8:8" ht="15" x14ac:dyDescent="0.25">
      <c r="H130" s="28">
        <f>SUM(H3:H46)</f>
        <v>112</v>
      </c>
    </row>
  </sheetData>
  <autoFilter ref="A1:H128" xr:uid="{03469E56-14F5-4C37-BFDF-F2AFE37FE400}"/>
  <mergeCells count="32">
    <mergeCell ref="I1:I2"/>
    <mergeCell ref="A1:A2"/>
    <mergeCell ref="B1:B2"/>
    <mergeCell ref="C1:C2"/>
    <mergeCell ref="D1:D2"/>
    <mergeCell ref="H1:H2"/>
    <mergeCell ref="A38:A71"/>
    <mergeCell ref="B45:B55"/>
    <mergeCell ref="B56:B62"/>
    <mergeCell ref="B63:B66"/>
    <mergeCell ref="B67:B70"/>
    <mergeCell ref="A3:A37"/>
    <mergeCell ref="B3:B8"/>
    <mergeCell ref="B9:B24"/>
    <mergeCell ref="B25:B32"/>
    <mergeCell ref="B33:B37"/>
    <mergeCell ref="A125:A128"/>
    <mergeCell ref="E84:E85"/>
    <mergeCell ref="G84:G85"/>
    <mergeCell ref="H84:H85"/>
    <mergeCell ref="I84:I85"/>
    <mergeCell ref="A86:A124"/>
    <mergeCell ref="B87:B98"/>
    <mergeCell ref="B99:B103"/>
    <mergeCell ref="B104:B116"/>
    <mergeCell ref="B117:B124"/>
    <mergeCell ref="A72:A85"/>
    <mergeCell ref="B72:B74"/>
    <mergeCell ref="B75:B77"/>
    <mergeCell ref="B80:B85"/>
    <mergeCell ref="C84:C85"/>
    <mergeCell ref="D84:D8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E984B-BCC0-469D-AF3C-F4348792B47A}">
  <dimension ref="A1:J126"/>
  <sheetViews>
    <sheetView topLeftCell="E4" workbookViewId="0">
      <selection activeCell="E4" sqref="E4"/>
    </sheetView>
  </sheetViews>
  <sheetFormatPr defaultColWidth="8.54296875" defaultRowHeight="14.5" x14ac:dyDescent="0.35"/>
  <cols>
    <col min="1" max="1" width="22.1796875" style="18" customWidth="1"/>
    <col min="2" max="2" width="26.1796875" style="18" customWidth="1"/>
    <col min="3" max="3" width="8" style="18" bestFit="1" customWidth="1"/>
    <col min="4" max="4" width="7.81640625" style="18" bestFit="1" customWidth="1"/>
    <col min="5" max="5" width="100.54296875" style="18" customWidth="1"/>
    <col min="6" max="6" width="54" style="18" hidden="1" customWidth="1"/>
    <col min="7" max="7" width="53.81640625" style="18" bestFit="1" customWidth="1"/>
    <col min="8" max="8" width="8.54296875" style="28"/>
    <col min="9" max="9" width="10.453125" style="18" bestFit="1" customWidth="1"/>
    <col min="10" max="10" width="108.1796875" style="18" bestFit="1" customWidth="1"/>
    <col min="11" max="16384" width="8.54296875" style="18"/>
  </cols>
  <sheetData>
    <row r="1" spans="1:10" ht="18" customHeight="1" x14ac:dyDescent="0.35">
      <c r="A1" s="343" t="s">
        <v>0</v>
      </c>
      <c r="B1" s="343" t="s">
        <v>1</v>
      </c>
      <c r="C1" s="343" t="s">
        <v>2</v>
      </c>
      <c r="D1" s="343" t="s">
        <v>3</v>
      </c>
      <c r="E1" s="1" t="s">
        <v>4</v>
      </c>
      <c r="F1" s="3" t="s">
        <v>5</v>
      </c>
      <c r="G1" s="3" t="s">
        <v>6</v>
      </c>
      <c r="H1" s="355" t="s">
        <v>368</v>
      </c>
      <c r="I1" s="351" t="s">
        <v>369</v>
      </c>
      <c r="J1" t="s">
        <v>370</v>
      </c>
    </row>
    <row r="2" spans="1:10" ht="28.5" customHeight="1" x14ac:dyDescent="0.35">
      <c r="A2" s="344"/>
      <c r="B2" s="344"/>
      <c r="C2" s="344"/>
      <c r="D2" s="344"/>
      <c r="E2" s="2" t="s">
        <v>8</v>
      </c>
      <c r="F2" s="4" t="s">
        <v>9</v>
      </c>
      <c r="G2" s="4" t="s">
        <v>10</v>
      </c>
      <c r="H2" s="356"/>
      <c r="I2" s="352"/>
    </row>
    <row r="3" spans="1:10" ht="28.5" customHeight="1" x14ac:dyDescent="0.35">
      <c r="A3" s="331"/>
      <c r="B3" s="326" t="s">
        <v>11</v>
      </c>
      <c r="C3" s="21" t="s">
        <v>12</v>
      </c>
      <c r="D3" s="22" t="s">
        <v>13</v>
      </c>
      <c r="E3" s="9" t="s">
        <v>14</v>
      </c>
      <c r="F3" s="7" t="s">
        <v>15</v>
      </c>
      <c r="G3" s="23">
        <v>30353</v>
      </c>
      <c r="H3" s="27">
        <v>8</v>
      </c>
      <c r="I3" s="30">
        <f>(1/200)*354842.124</f>
        <v>1774.2106200000001</v>
      </c>
    </row>
    <row r="4" spans="1:10" ht="43.5" customHeight="1" x14ac:dyDescent="0.35">
      <c r="A4" s="331"/>
      <c r="B4" s="326"/>
      <c r="C4" s="21" t="s">
        <v>19</v>
      </c>
      <c r="D4" s="22" t="s">
        <v>20</v>
      </c>
      <c r="E4" s="9" t="s">
        <v>21</v>
      </c>
      <c r="F4" s="7" t="s">
        <v>15</v>
      </c>
      <c r="G4" s="23">
        <v>30353</v>
      </c>
      <c r="H4" s="27">
        <v>8</v>
      </c>
      <c r="I4" s="11"/>
    </row>
    <row r="5" spans="1:10" ht="28.5" customHeight="1" x14ac:dyDescent="0.35">
      <c r="A5" s="331"/>
      <c r="B5" s="326"/>
      <c r="C5" s="21" t="s">
        <v>23</v>
      </c>
      <c r="D5" s="22" t="s">
        <v>24</v>
      </c>
      <c r="E5" s="9" t="s">
        <v>25</v>
      </c>
      <c r="F5" s="7" t="s">
        <v>15</v>
      </c>
      <c r="G5" s="23">
        <v>30353</v>
      </c>
      <c r="H5" s="27">
        <v>8</v>
      </c>
      <c r="I5" s="11"/>
    </row>
    <row r="6" spans="1:10" ht="28.5" customHeight="1" x14ac:dyDescent="0.35">
      <c r="A6" s="331"/>
      <c r="B6" s="326"/>
      <c r="C6" s="21" t="s">
        <v>26</v>
      </c>
      <c r="D6" s="22" t="s">
        <v>27</v>
      </c>
      <c r="E6" s="32" t="s">
        <v>28</v>
      </c>
      <c r="F6" s="7" t="s">
        <v>29</v>
      </c>
      <c r="G6" s="7" t="s">
        <v>371</v>
      </c>
      <c r="H6" s="27">
        <v>1</v>
      </c>
      <c r="I6" s="11"/>
      <c r="J6" s="18" t="s">
        <v>374</v>
      </c>
    </row>
    <row r="7" spans="1:10" ht="14.25" customHeight="1" x14ac:dyDescent="0.35">
      <c r="A7" s="331"/>
      <c r="B7" s="326"/>
      <c r="C7" s="21"/>
      <c r="D7" s="22" t="s">
        <v>31</v>
      </c>
      <c r="E7" s="31" t="s">
        <v>32</v>
      </c>
      <c r="F7" s="7" t="s">
        <v>33</v>
      </c>
      <c r="G7" s="12">
        <v>1</v>
      </c>
      <c r="H7" s="29">
        <v>1</v>
      </c>
      <c r="I7" s="11"/>
      <c r="J7" s="18" t="s">
        <v>375</v>
      </c>
    </row>
    <row r="8" spans="1:10" ht="28.5" customHeight="1" x14ac:dyDescent="0.35">
      <c r="A8" s="331"/>
      <c r="B8" s="326" t="s">
        <v>34</v>
      </c>
      <c r="C8" s="21" t="s">
        <v>35</v>
      </c>
      <c r="D8" s="22" t="s">
        <v>36</v>
      </c>
      <c r="E8" s="9" t="s">
        <v>37</v>
      </c>
      <c r="F8" s="7" t="s">
        <v>15</v>
      </c>
      <c r="G8" s="12">
        <v>18965</v>
      </c>
      <c r="H8" s="27">
        <v>5</v>
      </c>
      <c r="I8" s="11"/>
    </row>
    <row r="9" spans="1:10" ht="14.25" customHeight="1" x14ac:dyDescent="0.35">
      <c r="A9" s="331"/>
      <c r="B9" s="326"/>
      <c r="C9" s="21" t="s">
        <v>40</v>
      </c>
      <c r="D9" s="22"/>
      <c r="E9" s="32" t="s">
        <v>41</v>
      </c>
      <c r="F9" s="7" t="s">
        <v>15</v>
      </c>
      <c r="G9" s="12">
        <v>18965</v>
      </c>
      <c r="H9" s="27">
        <v>5</v>
      </c>
      <c r="I9" s="11"/>
    </row>
    <row r="10" spans="1:10" ht="28.5" customHeight="1" x14ac:dyDescent="0.35">
      <c r="A10" s="331"/>
      <c r="B10" s="326"/>
      <c r="C10" s="21" t="s">
        <v>42</v>
      </c>
      <c r="D10" s="22"/>
      <c r="E10" s="32" t="s">
        <v>43</v>
      </c>
      <c r="F10" s="7" t="s">
        <v>15</v>
      </c>
      <c r="G10" s="12">
        <v>18965</v>
      </c>
      <c r="H10" s="27">
        <v>5</v>
      </c>
      <c r="I10" s="11"/>
    </row>
    <row r="11" spans="1:10" ht="14.25" customHeight="1" x14ac:dyDescent="0.35">
      <c r="A11" s="331"/>
      <c r="B11" s="326"/>
      <c r="C11" s="21" t="s">
        <v>44</v>
      </c>
      <c r="D11" s="22"/>
      <c r="E11" s="32" t="s">
        <v>45</v>
      </c>
      <c r="F11" s="7" t="s">
        <v>15</v>
      </c>
      <c r="G11" s="12">
        <v>18965</v>
      </c>
      <c r="H11" s="27">
        <v>5</v>
      </c>
      <c r="I11" s="11"/>
    </row>
    <row r="12" spans="1:10" ht="28.5" customHeight="1" x14ac:dyDescent="0.35">
      <c r="A12" s="331"/>
      <c r="B12" s="326"/>
      <c r="C12" s="21" t="s">
        <v>46</v>
      </c>
      <c r="D12" s="22" t="s">
        <v>47</v>
      </c>
      <c r="E12" s="9" t="s">
        <v>48</v>
      </c>
      <c r="F12" s="7" t="s">
        <v>15</v>
      </c>
      <c r="G12" s="12">
        <v>13636</v>
      </c>
      <c r="H12" s="27">
        <v>3</v>
      </c>
      <c r="I12" s="11"/>
    </row>
    <row r="13" spans="1:10" ht="14.25" customHeight="1" x14ac:dyDescent="0.35">
      <c r="A13" s="331"/>
      <c r="B13" s="326"/>
      <c r="C13" s="21" t="s">
        <v>49</v>
      </c>
      <c r="D13" s="22"/>
      <c r="E13" s="9" t="s">
        <v>50</v>
      </c>
      <c r="F13" s="7" t="s">
        <v>15</v>
      </c>
      <c r="G13" s="12">
        <v>13636</v>
      </c>
      <c r="H13" s="27">
        <v>3</v>
      </c>
      <c r="I13" s="11"/>
    </row>
    <row r="14" spans="1:10" ht="28.5" customHeight="1" x14ac:dyDescent="0.35">
      <c r="A14" s="331"/>
      <c r="B14" s="326"/>
      <c r="C14" s="21" t="s">
        <v>51</v>
      </c>
      <c r="D14" s="22" t="s">
        <v>52</v>
      </c>
      <c r="E14" s="9" t="s">
        <v>53</v>
      </c>
      <c r="F14" s="7" t="s">
        <v>15</v>
      </c>
      <c r="G14" s="12">
        <v>23119</v>
      </c>
      <c r="H14" s="27">
        <v>6</v>
      </c>
      <c r="I14" s="11"/>
    </row>
    <row r="15" spans="1:10" ht="28.5" customHeight="1" x14ac:dyDescent="0.35">
      <c r="A15" s="331"/>
      <c r="B15" s="326"/>
      <c r="C15" s="21" t="s">
        <v>56</v>
      </c>
      <c r="D15" s="22" t="s">
        <v>57</v>
      </c>
      <c r="E15" s="9" t="s">
        <v>58</v>
      </c>
      <c r="F15" s="7" t="s">
        <v>15</v>
      </c>
      <c r="G15" s="12">
        <v>15166</v>
      </c>
      <c r="H15" s="27">
        <v>4</v>
      </c>
      <c r="I15" s="11"/>
    </row>
    <row r="16" spans="1:10" ht="28.5" customHeight="1" x14ac:dyDescent="0.35">
      <c r="A16" s="331"/>
      <c r="B16" s="326"/>
      <c r="C16" s="21"/>
      <c r="D16" s="22" t="s">
        <v>61</v>
      </c>
      <c r="E16" s="9" t="s">
        <v>62</v>
      </c>
      <c r="F16" s="7" t="s">
        <v>29</v>
      </c>
      <c r="G16" s="7" t="s">
        <v>371</v>
      </c>
      <c r="H16" s="27">
        <v>1</v>
      </c>
      <c r="I16" s="11"/>
    </row>
    <row r="17" spans="1:10" ht="28.5" customHeight="1" x14ac:dyDescent="0.35">
      <c r="A17" s="331"/>
      <c r="B17" s="326"/>
      <c r="C17" s="21"/>
      <c r="D17" s="22" t="s">
        <v>63</v>
      </c>
      <c r="E17" s="9" t="s">
        <v>64</v>
      </c>
      <c r="F17" s="7" t="s">
        <v>29</v>
      </c>
      <c r="G17" s="7" t="s">
        <v>371</v>
      </c>
      <c r="H17" s="27">
        <v>1</v>
      </c>
      <c r="I17" s="11"/>
    </row>
    <row r="18" spans="1:10" ht="28.5" customHeight="1" x14ac:dyDescent="0.35">
      <c r="A18" s="331"/>
      <c r="B18" s="326"/>
      <c r="C18" s="21"/>
      <c r="D18" s="22" t="s">
        <v>65</v>
      </c>
      <c r="E18" s="31" t="s">
        <v>66</v>
      </c>
      <c r="F18" s="7" t="s">
        <v>67</v>
      </c>
      <c r="G18" s="7" t="s">
        <v>372</v>
      </c>
      <c r="H18" s="27">
        <v>1</v>
      </c>
      <c r="I18" s="11"/>
      <c r="J18" s="18" t="s">
        <v>376</v>
      </c>
    </row>
    <row r="19" spans="1:10" ht="28.5" customHeight="1" x14ac:dyDescent="0.35">
      <c r="A19" s="331"/>
      <c r="B19" s="326"/>
      <c r="C19" s="21"/>
      <c r="D19" s="22" t="s">
        <v>68</v>
      </c>
      <c r="E19" s="31" t="s">
        <v>69</v>
      </c>
      <c r="F19" s="7" t="s">
        <v>67</v>
      </c>
      <c r="G19" s="7" t="s">
        <v>372</v>
      </c>
      <c r="H19" s="27">
        <v>1</v>
      </c>
      <c r="I19" s="11"/>
      <c r="J19" s="18" t="s">
        <v>376</v>
      </c>
    </row>
    <row r="20" spans="1:10" ht="28.5" customHeight="1" x14ac:dyDescent="0.35">
      <c r="A20" s="331"/>
      <c r="B20" s="326"/>
      <c r="C20" s="21" t="s">
        <v>70</v>
      </c>
      <c r="D20" s="22" t="s">
        <v>71</v>
      </c>
      <c r="E20" s="31" t="s">
        <v>72</v>
      </c>
      <c r="F20" s="7" t="s">
        <v>73</v>
      </c>
      <c r="G20" s="12">
        <v>125.62</v>
      </c>
      <c r="H20" s="29">
        <v>1</v>
      </c>
      <c r="I20" s="11"/>
    </row>
    <row r="21" spans="1:10" ht="28.5" customHeight="1" x14ac:dyDescent="0.35">
      <c r="A21" s="331"/>
      <c r="B21" s="326" t="s">
        <v>74</v>
      </c>
      <c r="C21" s="21" t="s">
        <v>75</v>
      </c>
      <c r="D21" s="22" t="s">
        <v>76</v>
      </c>
      <c r="E21" s="31" t="s">
        <v>77</v>
      </c>
      <c r="F21" s="7" t="s">
        <v>78</v>
      </c>
      <c r="G21" s="12">
        <v>16.07</v>
      </c>
      <c r="H21" s="29">
        <v>1</v>
      </c>
      <c r="I21" s="11"/>
    </row>
    <row r="22" spans="1:10" ht="28.5" customHeight="1" x14ac:dyDescent="0.35">
      <c r="A22" s="331"/>
      <c r="B22" s="326"/>
      <c r="C22" s="21"/>
      <c r="D22" s="22" t="s">
        <v>79</v>
      </c>
      <c r="E22" s="31" t="s">
        <v>80</v>
      </c>
      <c r="F22" s="7" t="s">
        <v>81</v>
      </c>
      <c r="G22" s="12">
        <v>64.28</v>
      </c>
      <c r="H22" s="29">
        <v>1</v>
      </c>
      <c r="I22" s="11"/>
    </row>
    <row r="23" spans="1:10" ht="28.5" customHeight="1" x14ac:dyDescent="0.35">
      <c r="A23" s="331"/>
      <c r="B23" s="326"/>
      <c r="C23" s="21" t="s">
        <v>82</v>
      </c>
      <c r="D23" s="22" t="s">
        <v>83</v>
      </c>
      <c r="E23" s="32" t="s">
        <v>84</v>
      </c>
      <c r="F23" s="7" t="s">
        <v>85</v>
      </c>
      <c r="G23" s="12">
        <v>258.45</v>
      </c>
      <c r="H23" s="29">
        <v>1</v>
      </c>
      <c r="I23" s="11"/>
    </row>
    <row r="24" spans="1:10" ht="28.5" customHeight="1" x14ac:dyDescent="0.35">
      <c r="A24" s="331"/>
      <c r="B24" s="326"/>
      <c r="C24" s="21" t="s">
        <v>86</v>
      </c>
      <c r="D24" s="22" t="s">
        <v>87</v>
      </c>
      <c r="E24" s="32" t="s">
        <v>88</v>
      </c>
      <c r="F24" s="7" t="s">
        <v>85</v>
      </c>
      <c r="G24" s="12">
        <v>207.4</v>
      </c>
      <c r="H24" s="29">
        <v>1</v>
      </c>
      <c r="I24" s="11"/>
    </row>
    <row r="25" spans="1:10" ht="28.5" customHeight="1" x14ac:dyDescent="0.35">
      <c r="A25" s="331"/>
      <c r="B25" s="326"/>
      <c r="C25" s="21" t="s">
        <v>89</v>
      </c>
      <c r="D25" s="22"/>
      <c r="E25" s="31" t="s">
        <v>90</v>
      </c>
      <c r="F25" s="7" t="s">
        <v>85</v>
      </c>
      <c r="G25" s="12">
        <v>258.45</v>
      </c>
      <c r="H25" s="29">
        <v>1</v>
      </c>
      <c r="I25" s="11"/>
    </row>
    <row r="26" spans="1:10" ht="28.5" customHeight="1" x14ac:dyDescent="0.35">
      <c r="A26" s="331"/>
      <c r="B26" s="326"/>
      <c r="C26" s="21" t="s">
        <v>91</v>
      </c>
      <c r="D26" s="22"/>
      <c r="E26" s="31" t="s">
        <v>92</v>
      </c>
      <c r="F26" s="7" t="s">
        <v>85</v>
      </c>
      <c r="G26" s="12">
        <v>207.4</v>
      </c>
      <c r="H26" s="29">
        <v>1</v>
      </c>
      <c r="I26" s="11"/>
    </row>
    <row r="27" spans="1:10" ht="28.5" customHeight="1" x14ac:dyDescent="0.35">
      <c r="A27" s="331"/>
      <c r="B27" s="326"/>
      <c r="C27" s="21" t="s">
        <v>93</v>
      </c>
      <c r="D27" s="22"/>
      <c r="E27" s="31" t="s">
        <v>94</v>
      </c>
      <c r="F27" s="7" t="s">
        <v>73</v>
      </c>
      <c r="G27" s="12">
        <v>125.62</v>
      </c>
      <c r="H27" s="29">
        <v>1</v>
      </c>
      <c r="I27" s="11"/>
    </row>
    <row r="28" spans="1:10" ht="28.5" customHeight="1" x14ac:dyDescent="0.35">
      <c r="A28" s="331"/>
      <c r="B28" s="326"/>
      <c r="C28" s="21" t="s">
        <v>95</v>
      </c>
      <c r="D28" s="22"/>
      <c r="E28" s="31" t="s">
        <v>96</v>
      </c>
      <c r="F28" s="7" t="s">
        <v>85</v>
      </c>
      <c r="G28" s="12">
        <v>207.4</v>
      </c>
      <c r="H28" s="29">
        <v>1</v>
      </c>
      <c r="I28" s="11"/>
    </row>
    <row r="29" spans="1:10" ht="28.5" customHeight="1" x14ac:dyDescent="0.35">
      <c r="A29" s="331"/>
      <c r="B29" s="326" t="s">
        <v>97</v>
      </c>
      <c r="C29" s="21" t="s">
        <v>98</v>
      </c>
      <c r="D29" s="22" t="s">
        <v>99</v>
      </c>
      <c r="E29" s="31" t="s">
        <v>100</v>
      </c>
      <c r="F29" s="7" t="s">
        <v>73</v>
      </c>
      <c r="G29" s="12">
        <v>125.62</v>
      </c>
      <c r="H29" s="29">
        <v>1</v>
      </c>
      <c r="I29" s="11"/>
    </row>
    <row r="30" spans="1:10" ht="28.5" customHeight="1" x14ac:dyDescent="0.35">
      <c r="A30" s="331"/>
      <c r="B30" s="326"/>
      <c r="C30" s="21" t="s">
        <v>101</v>
      </c>
      <c r="D30" s="22" t="s">
        <v>102</v>
      </c>
      <c r="E30" s="31" t="s">
        <v>103</v>
      </c>
      <c r="F30" s="7" t="s">
        <v>85</v>
      </c>
      <c r="G30" s="12">
        <v>158.22999999999999</v>
      </c>
      <c r="H30" s="29">
        <v>1</v>
      </c>
      <c r="I30" s="11"/>
    </row>
    <row r="31" spans="1:10" ht="28.5" customHeight="1" x14ac:dyDescent="0.35">
      <c r="A31" s="331"/>
      <c r="B31" s="326"/>
      <c r="C31" s="21" t="s">
        <v>104</v>
      </c>
      <c r="D31" s="22" t="s">
        <v>105</v>
      </c>
      <c r="E31" s="31" t="s">
        <v>106</v>
      </c>
      <c r="F31" s="7" t="s">
        <v>85</v>
      </c>
      <c r="G31" s="12">
        <v>158.22999999999999</v>
      </c>
      <c r="H31" s="29">
        <v>1</v>
      </c>
      <c r="I31" s="11"/>
    </row>
    <row r="32" spans="1:10" ht="28.5" customHeight="1" x14ac:dyDescent="0.35">
      <c r="A32" s="331"/>
      <c r="B32" s="326"/>
      <c r="C32" s="21" t="s">
        <v>107</v>
      </c>
      <c r="D32" s="22"/>
      <c r="E32" s="31" t="s">
        <v>108</v>
      </c>
      <c r="F32" s="7" t="s">
        <v>85</v>
      </c>
      <c r="G32" s="12">
        <v>315</v>
      </c>
      <c r="H32" s="29">
        <v>1</v>
      </c>
      <c r="I32" s="11"/>
    </row>
    <row r="33" spans="1:9" ht="28.5" customHeight="1" x14ac:dyDescent="0.35">
      <c r="A33" s="331"/>
      <c r="B33" s="326"/>
      <c r="C33" s="21"/>
      <c r="D33" s="22" t="s">
        <v>109</v>
      </c>
      <c r="E33" s="31" t="s">
        <v>110</v>
      </c>
      <c r="F33" s="7" t="s">
        <v>33</v>
      </c>
      <c r="G33" s="12">
        <v>1</v>
      </c>
      <c r="H33" s="29">
        <v>1</v>
      </c>
      <c r="I33" s="11"/>
    </row>
    <row r="34" spans="1:9" ht="29" x14ac:dyDescent="0.35">
      <c r="A34" s="332" t="s">
        <v>111</v>
      </c>
      <c r="B34" s="5"/>
      <c r="C34" s="21" t="s">
        <v>112</v>
      </c>
      <c r="D34" s="22"/>
      <c r="E34" s="6" t="s">
        <v>113</v>
      </c>
      <c r="F34" s="7" t="s">
        <v>114</v>
      </c>
      <c r="G34" s="12">
        <v>96.11</v>
      </c>
      <c r="H34" s="29">
        <v>1</v>
      </c>
      <c r="I34" s="11"/>
    </row>
    <row r="35" spans="1:9" x14ac:dyDescent="0.35">
      <c r="A35" s="332"/>
      <c r="B35" s="5"/>
      <c r="C35" s="21" t="s">
        <v>115</v>
      </c>
      <c r="D35" s="22"/>
      <c r="E35" s="6" t="s">
        <v>116</v>
      </c>
      <c r="F35" s="7" t="s">
        <v>117</v>
      </c>
      <c r="G35" s="7" t="s">
        <v>373</v>
      </c>
      <c r="H35" s="27">
        <v>1</v>
      </c>
      <c r="I35" s="11"/>
    </row>
    <row r="36" spans="1:9" ht="29" x14ac:dyDescent="0.35">
      <c r="A36" s="332"/>
      <c r="B36" s="5"/>
      <c r="C36" s="21" t="s">
        <v>118</v>
      </c>
      <c r="D36" s="22"/>
      <c r="E36" s="33" t="s">
        <v>119</v>
      </c>
      <c r="F36" s="7" t="s">
        <v>117</v>
      </c>
      <c r="G36" s="7" t="s">
        <v>372</v>
      </c>
      <c r="H36" s="27">
        <v>1</v>
      </c>
      <c r="I36" s="11"/>
    </row>
    <row r="37" spans="1:9" x14ac:dyDescent="0.35">
      <c r="A37" s="332"/>
      <c r="B37" s="5"/>
      <c r="C37" s="21" t="s">
        <v>120</v>
      </c>
      <c r="D37" s="22"/>
      <c r="E37" s="34" t="s">
        <v>121</v>
      </c>
      <c r="F37" s="7" t="s">
        <v>33</v>
      </c>
      <c r="G37" s="12">
        <v>1</v>
      </c>
      <c r="H37" s="29">
        <v>1</v>
      </c>
      <c r="I37" s="11"/>
    </row>
    <row r="38" spans="1:9" ht="29" x14ac:dyDescent="0.35">
      <c r="A38" s="332"/>
      <c r="B38" s="5"/>
      <c r="C38" s="21" t="s">
        <v>122</v>
      </c>
      <c r="D38" s="22"/>
      <c r="E38" s="6" t="s">
        <v>123</v>
      </c>
      <c r="F38" s="7" t="s">
        <v>33</v>
      </c>
      <c r="G38" s="12">
        <v>1</v>
      </c>
      <c r="H38" s="29">
        <v>1</v>
      </c>
      <c r="I38" s="11"/>
    </row>
    <row r="39" spans="1:9" ht="29" x14ac:dyDescent="0.35">
      <c r="A39" s="332"/>
      <c r="B39" s="5"/>
      <c r="C39" s="21" t="s">
        <v>124</v>
      </c>
      <c r="D39" s="22"/>
      <c r="E39" s="6" t="s">
        <v>125</v>
      </c>
      <c r="F39" s="7" t="s">
        <v>33</v>
      </c>
      <c r="G39" s="12">
        <v>1</v>
      </c>
      <c r="H39" s="29">
        <v>1</v>
      </c>
      <c r="I39" s="11"/>
    </row>
    <row r="40" spans="1:9" ht="43.5" x14ac:dyDescent="0.35">
      <c r="A40" s="332"/>
      <c r="B40" s="5"/>
      <c r="C40" s="21" t="s">
        <v>126</v>
      </c>
      <c r="D40" s="22"/>
      <c r="E40" s="6" t="s">
        <v>127</v>
      </c>
      <c r="F40" s="7" t="s">
        <v>33</v>
      </c>
      <c r="G40" s="12">
        <v>1</v>
      </c>
      <c r="H40" s="29">
        <v>1</v>
      </c>
      <c r="I40" s="11"/>
    </row>
    <row r="41" spans="1:9" x14ac:dyDescent="0.35">
      <c r="A41" s="332"/>
      <c r="B41" s="326" t="s">
        <v>128</v>
      </c>
      <c r="C41" s="21" t="s">
        <v>129</v>
      </c>
      <c r="D41" s="22"/>
      <c r="E41" s="31" t="s">
        <v>130</v>
      </c>
      <c r="F41" s="7" t="s">
        <v>33</v>
      </c>
      <c r="G41" s="12">
        <v>0.12</v>
      </c>
      <c r="H41" s="29">
        <v>1</v>
      </c>
      <c r="I41" s="11"/>
    </row>
    <row r="42" spans="1:9" x14ac:dyDescent="0.35">
      <c r="A42" s="332"/>
      <c r="B42" s="326"/>
      <c r="C42" s="21" t="s">
        <v>131</v>
      </c>
      <c r="D42" s="22" t="s">
        <v>132</v>
      </c>
      <c r="E42" s="31" t="s">
        <v>133</v>
      </c>
      <c r="F42" s="7" t="s">
        <v>114</v>
      </c>
      <c r="G42" s="12">
        <v>96.11</v>
      </c>
      <c r="H42" s="29">
        <v>1</v>
      </c>
      <c r="I42" s="11"/>
    </row>
    <row r="43" spans="1:9" x14ac:dyDescent="0.35">
      <c r="A43" s="332"/>
      <c r="B43" s="326"/>
      <c r="C43" s="21" t="s">
        <v>134</v>
      </c>
      <c r="D43" s="22" t="s">
        <v>135</v>
      </c>
      <c r="E43" s="31" t="s">
        <v>136</v>
      </c>
      <c r="F43" s="7" t="s">
        <v>114</v>
      </c>
      <c r="G43" s="12">
        <v>96.11</v>
      </c>
      <c r="H43" s="29">
        <v>1</v>
      </c>
      <c r="I43" s="11"/>
    </row>
    <row r="44" spans="1:9" x14ac:dyDescent="0.35">
      <c r="A44" s="332"/>
      <c r="B44" s="326"/>
      <c r="C44" s="21" t="s">
        <v>137</v>
      </c>
      <c r="D44" s="22" t="s">
        <v>138</v>
      </c>
      <c r="E44" s="31" t="s">
        <v>139</v>
      </c>
      <c r="F44" s="7" t="s">
        <v>33</v>
      </c>
      <c r="G44" s="12">
        <v>1</v>
      </c>
      <c r="H44" s="29">
        <v>1</v>
      </c>
      <c r="I44" s="11"/>
    </row>
    <row r="45" spans="1:9" x14ac:dyDescent="0.35">
      <c r="A45" s="332"/>
      <c r="B45" s="326"/>
      <c r="C45" s="21" t="s">
        <v>140</v>
      </c>
      <c r="D45" s="22" t="s">
        <v>141</v>
      </c>
      <c r="E45" s="31" t="s">
        <v>142</v>
      </c>
      <c r="F45" s="7" t="s">
        <v>143</v>
      </c>
      <c r="G45" s="12">
        <v>16.07</v>
      </c>
      <c r="H45" s="29">
        <v>1</v>
      </c>
      <c r="I45" s="11"/>
    </row>
    <row r="46" spans="1:9" x14ac:dyDescent="0.35">
      <c r="A46" s="332"/>
      <c r="B46" s="326"/>
      <c r="C46" s="21" t="s">
        <v>144</v>
      </c>
      <c r="D46" s="22" t="s">
        <v>145</v>
      </c>
      <c r="E46" s="31" t="s">
        <v>146</v>
      </c>
      <c r="F46" s="7" t="s">
        <v>33</v>
      </c>
      <c r="G46" s="12">
        <v>0.751</v>
      </c>
      <c r="H46" s="29">
        <v>1</v>
      </c>
      <c r="I46" s="11"/>
    </row>
    <row r="47" spans="1:9" ht="29" x14ac:dyDescent="0.35">
      <c r="A47" s="332"/>
      <c r="B47" s="326"/>
      <c r="C47" s="21" t="s">
        <v>148</v>
      </c>
      <c r="D47" s="22" t="s">
        <v>149</v>
      </c>
      <c r="E47" s="31" t="s">
        <v>150</v>
      </c>
      <c r="F47" s="7" t="s">
        <v>33</v>
      </c>
      <c r="G47" s="12">
        <v>0.751</v>
      </c>
      <c r="H47" s="29">
        <v>1</v>
      </c>
      <c r="I47" s="11"/>
    </row>
    <row r="48" spans="1:9" x14ac:dyDescent="0.35">
      <c r="A48" s="332"/>
      <c r="B48" s="326"/>
      <c r="C48" s="21" t="s">
        <v>152</v>
      </c>
      <c r="D48" s="22" t="s">
        <v>153</v>
      </c>
      <c r="E48" s="31" t="s">
        <v>154</v>
      </c>
      <c r="F48" s="7" t="s">
        <v>33</v>
      </c>
      <c r="G48" s="12">
        <v>0.751</v>
      </c>
      <c r="H48" s="29">
        <v>1</v>
      </c>
      <c r="I48" s="11"/>
    </row>
    <row r="49" spans="1:9" x14ac:dyDescent="0.35">
      <c r="A49" s="332"/>
      <c r="B49" s="326"/>
      <c r="C49" s="21" t="s">
        <v>156</v>
      </c>
      <c r="D49" s="22"/>
      <c r="E49" s="31" t="s">
        <v>157</v>
      </c>
      <c r="F49" s="7" t="s">
        <v>33</v>
      </c>
      <c r="G49" s="12">
        <v>0.751</v>
      </c>
      <c r="H49" s="29">
        <v>1</v>
      </c>
      <c r="I49" s="11"/>
    </row>
    <row r="50" spans="1:9" ht="29" x14ac:dyDescent="0.35">
      <c r="A50" s="332"/>
      <c r="B50" s="326"/>
      <c r="C50" s="21"/>
      <c r="D50" s="22" t="s">
        <v>158</v>
      </c>
      <c r="E50" s="31" t="s">
        <v>159</v>
      </c>
      <c r="F50" s="7" t="s">
        <v>160</v>
      </c>
      <c r="G50" s="7" t="s">
        <v>371</v>
      </c>
      <c r="H50" s="27">
        <v>1</v>
      </c>
      <c r="I50" s="11"/>
    </row>
    <row r="51" spans="1:9" x14ac:dyDescent="0.35">
      <c r="A51" s="332"/>
      <c r="B51" s="326"/>
      <c r="C51" s="21"/>
      <c r="D51" s="22" t="s">
        <v>161</v>
      </c>
      <c r="E51" s="31" t="s">
        <v>162</v>
      </c>
      <c r="F51" s="7" t="s">
        <v>33</v>
      </c>
      <c r="G51" s="12">
        <v>1</v>
      </c>
      <c r="H51" s="29">
        <v>1</v>
      </c>
      <c r="I51" s="11"/>
    </row>
    <row r="52" spans="1:9" ht="58" x14ac:dyDescent="0.35">
      <c r="A52" s="332"/>
      <c r="B52" s="326" t="s">
        <v>163</v>
      </c>
      <c r="C52" s="21" t="s">
        <v>164</v>
      </c>
      <c r="D52" s="22" t="s">
        <v>165</v>
      </c>
      <c r="E52" s="9" t="s">
        <v>166</v>
      </c>
      <c r="F52" s="7" t="s">
        <v>167</v>
      </c>
      <c r="G52" s="12">
        <v>124.3</v>
      </c>
      <c r="H52" s="29">
        <v>1</v>
      </c>
      <c r="I52" s="11"/>
    </row>
    <row r="53" spans="1:9" ht="29" x14ac:dyDescent="0.35">
      <c r="A53" s="332"/>
      <c r="B53" s="326"/>
      <c r="C53" s="21" t="s">
        <v>168</v>
      </c>
      <c r="D53" s="22"/>
      <c r="E53" s="31" t="s">
        <v>169</v>
      </c>
      <c r="F53" s="7" t="s">
        <v>167</v>
      </c>
      <c r="G53" s="12">
        <v>135.11000000000001</v>
      </c>
      <c r="H53" s="29">
        <v>1</v>
      </c>
      <c r="I53" s="11"/>
    </row>
    <row r="54" spans="1:9" ht="29" x14ac:dyDescent="0.35">
      <c r="A54" s="332"/>
      <c r="B54" s="326"/>
      <c r="C54" s="21"/>
      <c r="D54" s="22" t="s">
        <v>170</v>
      </c>
      <c r="E54" s="31" t="s">
        <v>171</v>
      </c>
      <c r="F54" s="7" t="s">
        <v>167</v>
      </c>
      <c r="G54" s="12">
        <v>383</v>
      </c>
      <c r="H54" s="29">
        <v>1</v>
      </c>
      <c r="I54" s="11"/>
    </row>
    <row r="55" spans="1:9" ht="29" x14ac:dyDescent="0.35">
      <c r="A55" s="332"/>
      <c r="B55" s="326"/>
      <c r="C55" s="21" t="s">
        <v>172</v>
      </c>
      <c r="D55" s="22"/>
      <c r="E55" s="9" t="s">
        <v>173</v>
      </c>
      <c r="F55" s="7" t="s">
        <v>33</v>
      </c>
      <c r="G55" s="12">
        <v>1</v>
      </c>
      <c r="H55" s="29">
        <v>1</v>
      </c>
      <c r="I55" s="11"/>
    </row>
    <row r="56" spans="1:9" ht="58" x14ac:dyDescent="0.35">
      <c r="A56" s="332"/>
      <c r="B56" s="326"/>
      <c r="C56" s="21" t="s">
        <v>174</v>
      </c>
      <c r="D56" s="22"/>
      <c r="E56" s="31" t="s">
        <v>175</v>
      </c>
      <c r="F56" s="7" t="s">
        <v>29</v>
      </c>
      <c r="G56" s="7" t="s">
        <v>371</v>
      </c>
      <c r="H56" s="27">
        <v>1</v>
      </c>
      <c r="I56" s="11"/>
    </row>
    <row r="57" spans="1:9" x14ac:dyDescent="0.35">
      <c r="A57" s="332"/>
      <c r="B57" s="326"/>
      <c r="C57" s="21" t="s">
        <v>176</v>
      </c>
      <c r="D57" s="22" t="s">
        <v>177</v>
      </c>
      <c r="E57" s="31" t="s">
        <v>178</v>
      </c>
      <c r="F57" s="7" t="s">
        <v>73</v>
      </c>
      <c r="G57" s="12">
        <v>96.11</v>
      </c>
      <c r="H57" s="29">
        <v>1</v>
      </c>
      <c r="I57" s="11"/>
    </row>
    <row r="58" spans="1:9" ht="29" x14ac:dyDescent="0.35">
      <c r="A58" s="332"/>
      <c r="B58" s="326"/>
      <c r="C58" s="21" t="s">
        <v>179</v>
      </c>
      <c r="D58" s="22"/>
      <c r="E58" s="31" t="s">
        <v>180</v>
      </c>
      <c r="F58" s="7" t="s">
        <v>181</v>
      </c>
      <c r="G58" s="7" t="s">
        <v>371</v>
      </c>
      <c r="H58" s="27">
        <v>1</v>
      </c>
      <c r="I58" s="11"/>
    </row>
    <row r="59" spans="1:9" ht="29" x14ac:dyDescent="0.35">
      <c r="A59" s="332"/>
      <c r="B59" s="326" t="s">
        <v>182</v>
      </c>
      <c r="C59" s="21" t="s">
        <v>183</v>
      </c>
      <c r="D59" s="22"/>
      <c r="E59" s="31" t="s">
        <v>184</v>
      </c>
      <c r="F59" s="7" t="s">
        <v>33</v>
      </c>
      <c r="G59" s="12">
        <v>1</v>
      </c>
      <c r="H59" s="29">
        <v>1</v>
      </c>
      <c r="I59" s="11"/>
    </row>
    <row r="60" spans="1:9" ht="29" x14ac:dyDescent="0.35">
      <c r="A60" s="332"/>
      <c r="B60" s="326"/>
      <c r="C60" s="21" t="s">
        <v>185</v>
      </c>
      <c r="D60" s="22"/>
      <c r="E60" s="31" t="s">
        <v>186</v>
      </c>
      <c r="F60" s="7" t="s">
        <v>29</v>
      </c>
      <c r="G60" s="7" t="s">
        <v>371</v>
      </c>
      <c r="H60" s="27">
        <v>1</v>
      </c>
      <c r="I60" s="11"/>
    </row>
    <row r="61" spans="1:9" ht="29" x14ac:dyDescent="0.35">
      <c r="A61" s="332"/>
      <c r="B61" s="326"/>
      <c r="C61" s="21" t="s">
        <v>187</v>
      </c>
      <c r="D61" s="22"/>
      <c r="E61" s="31" t="s">
        <v>188</v>
      </c>
      <c r="F61" s="7" t="s">
        <v>29</v>
      </c>
      <c r="G61" s="7" t="s">
        <v>371</v>
      </c>
      <c r="H61" s="27">
        <v>1</v>
      </c>
      <c r="I61" s="11"/>
    </row>
    <row r="62" spans="1:9" ht="29" x14ac:dyDescent="0.35">
      <c r="A62" s="332"/>
      <c r="B62" s="326"/>
      <c r="C62" s="21" t="s">
        <v>189</v>
      </c>
      <c r="D62" s="22"/>
      <c r="E62" s="31" t="s">
        <v>190</v>
      </c>
      <c r="F62" s="7" t="s">
        <v>191</v>
      </c>
      <c r="G62" s="12">
        <v>1396</v>
      </c>
      <c r="H62" s="29">
        <v>1</v>
      </c>
      <c r="I62" s="11"/>
    </row>
    <row r="63" spans="1:9" ht="43.5" x14ac:dyDescent="0.35">
      <c r="A63" s="332"/>
      <c r="B63" s="326"/>
      <c r="C63" s="21" t="s">
        <v>192</v>
      </c>
      <c r="D63" s="22"/>
      <c r="E63" s="31" t="s">
        <v>193</v>
      </c>
      <c r="F63" s="7" t="s">
        <v>33</v>
      </c>
      <c r="G63" s="12">
        <v>1</v>
      </c>
      <c r="H63" s="29">
        <v>1</v>
      </c>
      <c r="I63" s="11"/>
    </row>
    <row r="64" spans="1:9" ht="29" x14ac:dyDescent="0.35">
      <c r="A64" s="332"/>
      <c r="B64" s="326"/>
      <c r="C64" s="21" t="s">
        <v>194</v>
      </c>
      <c r="D64" s="22"/>
      <c r="E64" s="31" t="s">
        <v>195</v>
      </c>
      <c r="F64" s="7" t="s">
        <v>196</v>
      </c>
      <c r="G64" s="7" t="s">
        <v>371</v>
      </c>
      <c r="H64" s="27">
        <v>1</v>
      </c>
      <c r="I64" s="11"/>
    </row>
    <row r="65" spans="1:9" ht="29" x14ac:dyDescent="0.35">
      <c r="A65" s="332"/>
      <c r="B65" s="326"/>
      <c r="C65" s="21" t="s">
        <v>197</v>
      </c>
      <c r="D65" s="22"/>
      <c r="E65" s="9" t="s">
        <v>198</v>
      </c>
      <c r="F65" s="7" t="s">
        <v>191</v>
      </c>
      <c r="G65" s="23">
        <v>30353</v>
      </c>
      <c r="H65" s="27">
        <v>8</v>
      </c>
      <c r="I65" s="11"/>
    </row>
    <row r="66" spans="1:9" x14ac:dyDescent="0.35">
      <c r="A66" s="332"/>
      <c r="B66" s="326"/>
      <c r="C66" s="21" t="s">
        <v>200</v>
      </c>
      <c r="D66" s="22" t="s">
        <v>201</v>
      </c>
      <c r="E66" s="31" t="s">
        <v>202</v>
      </c>
      <c r="F66" s="7" t="s">
        <v>29</v>
      </c>
      <c r="G66" s="7" t="s">
        <v>373</v>
      </c>
      <c r="H66" s="27">
        <v>1</v>
      </c>
      <c r="I66" s="11"/>
    </row>
    <row r="67" spans="1:9" ht="29" x14ac:dyDescent="0.35">
      <c r="A67" s="332"/>
      <c r="B67" s="8" t="s">
        <v>203</v>
      </c>
      <c r="C67" s="21" t="s">
        <v>204</v>
      </c>
      <c r="D67" s="22" t="s">
        <v>205</v>
      </c>
      <c r="E67" s="31" t="s">
        <v>206</v>
      </c>
      <c r="F67" s="7" t="s">
        <v>29</v>
      </c>
      <c r="G67" s="7" t="s">
        <v>371</v>
      </c>
      <c r="H67" s="27">
        <v>1</v>
      </c>
      <c r="I67" s="11"/>
    </row>
    <row r="68" spans="1:9" ht="43.5" x14ac:dyDescent="0.35">
      <c r="A68" s="333"/>
      <c r="B68" s="334"/>
      <c r="C68" s="21" t="s">
        <v>207</v>
      </c>
      <c r="D68" s="22"/>
      <c r="E68" s="35" t="s">
        <v>208</v>
      </c>
      <c r="F68" s="7" t="s">
        <v>143</v>
      </c>
      <c r="G68" s="12">
        <v>16.07</v>
      </c>
      <c r="H68" s="29">
        <v>1</v>
      </c>
      <c r="I68" s="11"/>
    </row>
    <row r="69" spans="1:9" ht="43.5" x14ac:dyDescent="0.35">
      <c r="A69" s="333"/>
      <c r="B69" s="334"/>
      <c r="C69" s="21" t="s">
        <v>209</v>
      </c>
      <c r="D69" s="22"/>
      <c r="E69" s="35" t="s">
        <v>210</v>
      </c>
      <c r="F69" s="7" t="s">
        <v>211</v>
      </c>
      <c r="G69" s="12">
        <v>1</v>
      </c>
      <c r="H69" s="29">
        <v>1</v>
      </c>
      <c r="I69" s="11"/>
    </row>
    <row r="70" spans="1:9" ht="43.5" x14ac:dyDescent="0.35">
      <c r="A70" s="333"/>
      <c r="B70" s="334"/>
      <c r="C70" s="21" t="s">
        <v>212</v>
      </c>
      <c r="D70" s="22"/>
      <c r="E70" s="35" t="s">
        <v>213</v>
      </c>
      <c r="F70" s="7" t="s">
        <v>214</v>
      </c>
      <c r="G70" s="12">
        <v>1</v>
      </c>
      <c r="H70" s="29">
        <v>1</v>
      </c>
      <c r="I70" s="11"/>
    </row>
    <row r="71" spans="1:9" ht="29" x14ac:dyDescent="0.35">
      <c r="A71" s="333"/>
      <c r="B71" s="326"/>
      <c r="C71" s="21" t="s">
        <v>215</v>
      </c>
      <c r="D71" s="22" t="s">
        <v>216</v>
      </c>
      <c r="E71" s="31" t="s">
        <v>217</v>
      </c>
      <c r="F71" s="7" t="s">
        <v>218</v>
      </c>
      <c r="G71" s="12">
        <v>1</v>
      </c>
      <c r="H71" s="29">
        <v>1</v>
      </c>
      <c r="I71" s="11"/>
    </row>
    <row r="72" spans="1:9" x14ac:dyDescent="0.35">
      <c r="A72" s="333"/>
      <c r="B72" s="326"/>
      <c r="C72" s="21" t="s">
        <v>219</v>
      </c>
      <c r="D72" s="22" t="s">
        <v>220</v>
      </c>
      <c r="E72" s="31" t="s">
        <v>221</v>
      </c>
      <c r="F72" s="7" t="s">
        <v>218</v>
      </c>
      <c r="G72" s="12">
        <v>1</v>
      </c>
      <c r="H72" s="29">
        <v>1</v>
      </c>
      <c r="I72" s="11"/>
    </row>
    <row r="73" spans="1:9" ht="29" x14ac:dyDescent="0.35">
      <c r="A73" s="333"/>
      <c r="B73" s="326"/>
      <c r="C73" s="21" t="s">
        <v>222</v>
      </c>
      <c r="D73" s="22"/>
      <c r="E73" s="31" t="s">
        <v>223</v>
      </c>
      <c r="F73" s="7" t="s">
        <v>218</v>
      </c>
      <c r="G73" s="12">
        <v>1</v>
      </c>
      <c r="H73" s="29">
        <v>1</v>
      </c>
      <c r="I73" s="11"/>
    </row>
    <row r="74" spans="1:9" ht="29" x14ac:dyDescent="0.35">
      <c r="A74" s="333"/>
      <c r="B74" s="8" t="s">
        <v>224</v>
      </c>
      <c r="C74" s="21" t="s">
        <v>225</v>
      </c>
      <c r="D74" s="22" t="s">
        <v>226</v>
      </c>
      <c r="E74" s="31" t="s">
        <v>227</v>
      </c>
      <c r="F74" s="7" t="s">
        <v>218</v>
      </c>
      <c r="G74" s="12">
        <v>1</v>
      </c>
      <c r="H74" s="29">
        <v>1</v>
      </c>
      <c r="I74" s="11"/>
    </row>
    <row r="75" spans="1:9" ht="43.5" x14ac:dyDescent="0.35">
      <c r="A75" s="333"/>
      <c r="B75" s="8" t="s">
        <v>228</v>
      </c>
      <c r="C75" s="21" t="s">
        <v>229</v>
      </c>
      <c r="D75" s="22" t="s">
        <v>230</v>
      </c>
      <c r="E75" s="31" t="s">
        <v>231</v>
      </c>
      <c r="F75" s="7" t="s">
        <v>218</v>
      </c>
      <c r="G75" s="12">
        <v>1</v>
      </c>
      <c r="H75" s="29">
        <v>1</v>
      </c>
      <c r="I75" s="11"/>
    </row>
    <row r="76" spans="1:9" x14ac:dyDescent="0.35">
      <c r="A76" s="333"/>
      <c r="B76" s="326" t="s">
        <v>232</v>
      </c>
      <c r="C76" s="21" t="s">
        <v>233</v>
      </c>
      <c r="D76" s="22" t="s">
        <v>234</v>
      </c>
      <c r="E76" s="31" t="s">
        <v>235</v>
      </c>
      <c r="F76" s="7" t="s">
        <v>236</v>
      </c>
      <c r="G76" s="12">
        <v>1</v>
      </c>
      <c r="H76" s="29">
        <v>1</v>
      </c>
      <c r="I76" s="11"/>
    </row>
    <row r="77" spans="1:9" x14ac:dyDescent="0.35">
      <c r="A77" s="333"/>
      <c r="B77" s="326"/>
      <c r="C77" s="21" t="s">
        <v>237</v>
      </c>
      <c r="D77" s="22" t="s">
        <v>238</v>
      </c>
      <c r="E77" s="32" t="s">
        <v>239</v>
      </c>
      <c r="F77" s="7" t="s">
        <v>143</v>
      </c>
      <c r="G77" s="12">
        <v>16.07</v>
      </c>
      <c r="H77" s="29">
        <v>1</v>
      </c>
      <c r="I77" s="11"/>
    </row>
    <row r="78" spans="1:9" x14ac:dyDescent="0.35">
      <c r="A78" s="333"/>
      <c r="B78" s="326"/>
      <c r="C78" s="21" t="s">
        <v>240</v>
      </c>
      <c r="D78" s="22" t="s">
        <v>241</v>
      </c>
      <c r="E78" s="31" t="s">
        <v>242</v>
      </c>
      <c r="F78" s="7" t="s">
        <v>218</v>
      </c>
      <c r="G78" s="12">
        <v>1</v>
      </c>
      <c r="H78" s="29">
        <v>1</v>
      </c>
      <c r="I78" s="11"/>
    </row>
    <row r="79" spans="1:9" ht="29" x14ac:dyDescent="0.35">
      <c r="A79" s="333"/>
      <c r="B79" s="326"/>
      <c r="C79" s="21"/>
      <c r="D79" s="22" t="s">
        <v>243</v>
      </c>
      <c r="E79" s="31" t="s">
        <v>244</v>
      </c>
      <c r="F79" s="7" t="s">
        <v>245</v>
      </c>
      <c r="G79" s="7" t="s">
        <v>371</v>
      </c>
      <c r="H79" s="27">
        <v>1</v>
      </c>
      <c r="I79" s="11"/>
    </row>
    <row r="80" spans="1:9" x14ac:dyDescent="0.35">
      <c r="A80" s="333"/>
      <c r="B80" s="326"/>
      <c r="C80" s="345"/>
      <c r="D80" s="347" t="s">
        <v>246</v>
      </c>
      <c r="E80" s="357" t="s">
        <v>247</v>
      </c>
      <c r="F80" s="13" t="s">
        <v>117</v>
      </c>
      <c r="G80" s="341" t="s">
        <v>372</v>
      </c>
      <c r="H80" s="353">
        <v>1</v>
      </c>
      <c r="I80" s="329"/>
    </row>
    <row r="81" spans="1:9" x14ac:dyDescent="0.35">
      <c r="A81" s="333"/>
      <c r="B81" s="326"/>
      <c r="C81" s="346"/>
      <c r="D81" s="348"/>
      <c r="E81" s="358"/>
      <c r="F81" s="14" t="s">
        <v>248</v>
      </c>
      <c r="G81" s="342"/>
      <c r="H81" s="354"/>
      <c r="I81" s="330"/>
    </row>
    <row r="82" spans="1:9" x14ac:dyDescent="0.35">
      <c r="A82" s="327" t="s">
        <v>249</v>
      </c>
      <c r="B82" s="5"/>
      <c r="C82" s="21" t="s">
        <v>250</v>
      </c>
      <c r="D82" s="22"/>
      <c r="E82" s="35" t="s">
        <v>251</v>
      </c>
      <c r="F82" s="7" t="s">
        <v>252</v>
      </c>
      <c r="G82" s="12">
        <v>1</v>
      </c>
      <c r="H82" s="29">
        <v>1</v>
      </c>
      <c r="I82" s="11"/>
    </row>
    <row r="83" spans="1:9" x14ac:dyDescent="0.35">
      <c r="A83" s="327"/>
      <c r="B83" s="326" t="s">
        <v>253</v>
      </c>
      <c r="C83" s="21" t="s">
        <v>254</v>
      </c>
      <c r="D83" s="22"/>
      <c r="E83" s="31" t="s">
        <v>255</v>
      </c>
      <c r="F83" s="7" t="s">
        <v>256</v>
      </c>
      <c r="G83" s="12">
        <v>69.349999999999994</v>
      </c>
      <c r="H83" s="29">
        <v>1</v>
      </c>
      <c r="I83" s="11"/>
    </row>
    <row r="84" spans="1:9" ht="29" x14ac:dyDescent="0.35">
      <c r="A84" s="327"/>
      <c r="B84" s="326"/>
      <c r="C84" s="21" t="s">
        <v>257</v>
      </c>
      <c r="D84" s="22"/>
      <c r="E84" s="32" t="s">
        <v>258</v>
      </c>
      <c r="F84" s="7" t="s">
        <v>259</v>
      </c>
      <c r="G84" s="7" t="s">
        <v>372</v>
      </c>
      <c r="H84" s="27">
        <v>1</v>
      </c>
      <c r="I84" s="11"/>
    </row>
    <row r="85" spans="1:9" ht="29" x14ac:dyDescent="0.35">
      <c r="A85" s="327"/>
      <c r="B85" s="326"/>
      <c r="C85" s="21" t="s">
        <v>260</v>
      </c>
      <c r="D85" s="22"/>
      <c r="E85" s="31" t="s">
        <v>261</v>
      </c>
      <c r="F85" s="7" t="s">
        <v>33</v>
      </c>
      <c r="G85" s="12">
        <v>1</v>
      </c>
      <c r="H85" s="29">
        <v>1</v>
      </c>
      <c r="I85" s="11"/>
    </row>
    <row r="86" spans="1:9" x14ac:dyDescent="0.35">
      <c r="A86" s="327"/>
      <c r="B86" s="326"/>
      <c r="C86" s="21"/>
      <c r="D86" s="22" t="s">
        <v>262</v>
      </c>
      <c r="E86" s="31" t="s">
        <v>263</v>
      </c>
      <c r="F86" s="7" t="s">
        <v>256</v>
      </c>
      <c r="G86" s="12">
        <v>69.349999999999994</v>
      </c>
      <c r="H86" s="29">
        <v>1</v>
      </c>
      <c r="I86" s="11"/>
    </row>
    <row r="87" spans="1:9" x14ac:dyDescent="0.35">
      <c r="A87" s="327"/>
      <c r="B87" s="326"/>
      <c r="C87" s="21"/>
      <c r="D87" s="22" t="s">
        <v>264</v>
      </c>
      <c r="E87" s="31" t="s">
        <v>265</v>
      </c>
      <c r="F87" s="7" t="s">
        <v>256</v>
      </c>
      <c r="G87" s="12">
        <v>69.349999999999994</v>
      </c>
      <c r="H87" s="29">
        <v>1</v>
      </c>
      <c r="I87" s="11"/>
    </row>
    <row r="88" spans="1:9" x14ac:dyDescent="0.35">
      <c r="A88" s="327"/>
      <c r="B88" s="326"/>
      <c r="C88" s="21"/>
      <c r="D88" s="22" t="s">
        <v>266</v>
      </c>
      <c r="E88" s="31" t="s">
        <v>267</v>
      </c>
      <c r="F88" s="7" t="s">
        <v>256</v>
      </c>
      <c r="G88" s="12">
        <v>69.349999999999994</v>
      </c>
      <c r="H88" s="29">
        <v>1</v>
      </c>
      <c r="I88" s="11"/>
    </row>
    <row r="89" spans="1:9" ht="29" x14ac:dyDescent="0.35">
      <c r="A89" s="327"/>
      <c r="B89" s="326"/>
      <c r="C89" s="21"/>
      <c r="D89" s="22" t="s">
        <v>268</v>
      </c>
      <c r="E89" s="31" t="s">
        <v>269</v>
      </c>
      <c r="F89" s="7" t="s">
        <v>33</v>
      </c>
      <c r="G89" s="12">
        <v>1</v>
      </c>
      <c r="H89" s="29">
        <v>1</v>
      </c>
      <c r="I89" s="11"/>
    </row>
    <row r="90" spans="1:9" ht="29" x14ac:dyDescent="0.35">
      <c r="A90" s="327"/>
      <c r="B90" s="326"/>
      <c r="C90" s="21" t="s">
        <v>270</v>
      </c>
      <c r="D90" s="22"/>
      <c r="E90" s="31" t="s">
        <v>271</v>
      </c>
      <c r="F90" s="7" t="s">
        <v>272</v>
      </c>
      <c r="G90" s="7" t="s">
        <v>372</v>
      </c>
      <c r="H90" s="27">
        <v>1</v>
      </c>
      <c r="I90" s="11"/>
    </row>
    <row r="91" spans="1:9" ht="29" x14ac:dyDescent="0.35">
      <c r="A91" s="327"/>
      <c r="B91" s="326"/>
      <c r="C91" s="21"/>
      <c r="D91" s="22" t="s">
        <v>273</v>
      </c>
      <c r="E91" s="31" t="s">
        <v>274</v>
      </c>
      <c r="F91" s="7" t="s">
        <v>256</v>
      </c>
      <c r="G91" s="12">
        <v>69.349999999999994</v>
      </c>
      <c r="H91" s="29">
        <v>1</v>
      </c>
      <c r="I91" s="11"/>
    </row>
    <row r="92" spans="1:9" ht="29" x14ac:dyDescent="0.35">
      <c r="A92" s="327"/>
      <c r="B92" s="326"/>
      <c r="C92" s="21"/>
      <c r="D92" s="22" t="s">
        <v>275</v>
      </c>
      <c r="E92" s="31" t="s">
        <v>276</v>
      </c>
      <c r="F92" s="7" t="s">
        <v>29</v>
      </c>
      <c r="G92" s="7" t="s">
        <v>371</v>
      </c>
      <c r="H92" s="27">
        <v>1</v>
      </c>
      <c r="I92" s="11"/>
    </row>
    <row r="93" spans="1:9" ht="29" x14ac:dyDescent="0.35">
      <c r="A93" s="327"/>
      <c r="B93" s="326"/>
      <c r="C93" s="21" t="s">
        <v>277</v>
      </c>
      <c r="D93" s="22" t="s">
        <v>278</v>
      </c>
      <c r="E93" s="32" t="s">
        <v>279</v>
      </c>
      <c r="F93" s="7" t="s">
        <v>280</v>
      </c>
      <c r="G93" s="12">
        <v>0.03</v>
      </c>
      <c r="H93" s="29">
        <v>1</v>
      </c>
      <c r="I93" s="11"/>
    </row>
    <row r="94" spans="1:9" ht="29" x14ac:dyDescent="0.35">
      <c r="A94" s="327"/>
      <c r="B94" s="326"/>
      <c r="C94" s="21" t="s">
        <v>281</v>
      </c>
      <c r="D94" s="22" t="s">
        <v>282</v>
      </c>
      <c r="E94" s="32" t="s">
        <v>283</v>
      </c>
      <c r="F94" s="7" t="s">
        <v>284</v>
      </c>
      <c r="G94" s="12">
        <v>0.02</v>
      </c>
      <c r="H94" s="29">
        <v>1</v>
      </c>
      <c r="I94" s="11"/>
    </row>
    <row r="95" spans="1:9" ht="29" x14ac:dyDescent="0.35">
      <c r="A95" s="327"/>
      <c r="B95" s="326" t="s">
        <v>285</v>
      </c>
      <c r="C95" s="21" t="s">
        <v>286</v>
      </c>
      <c r="D95" s="22"/>
      <c r="E95" s="32" t="s">
        <v>287</v>
      </c>
      <c r="F95" s="7" t="s">
        <v>288</v>
      </c>
      <c r="G95" s="7" t="s">
        <v>372</v>
      </c>
      <c r="H95" s="27">
        <v>1</v>
      </c>
      <c r="I95" s="11"/>
    </row>
    <row r="96" spans="1:9" ht="29" x14ac:dyDescent="0.35">
      <c r="A96" s="327"/>
      <c r="B96" s="326"/>
      <c r="C96" s="21" t="s">
        <v>289</v>
      </c>
      <c r="D96" s="22" t="s">
        <v>290</v>
      </c>
      <c r="E96" s="32" t="s">
        <v>291</v>
      </c>
      <c r="F96" s="7" t="s">
        <v>29</v>
      </c>
      <c r="G96" s="7" t="s">
        <v>371</v>
      </c>
      <c r="H96" s="27">
        <v>1</v>
      </c>
      <c r="I96" s="11"/>
    </row>
    <row r="97" spans="1:9" ht="29" x14ac:dyDescent="0.35">
      <c r="A97" s="327"/>
      <c r="B97" s="326"/>
      <c r="C97" s="21" t="s">
        <v>292</v>
      </c>
      <c r="D97" s="22" t="s">
        <v>293</v>
      </c>
      <c r="E97" s="31" t="s">
        <v>294</v>
      </c>
      <c r="F97" s="7" t="s">
        <v>288</v>
      </c>
      <c r="G97" s="7" t="s">
        <v>372</v>
      </c>
      <c r="H97" s="27">
        <v>1</v>
      </c>
      <c r="I97" s="11"/>
    </row>
    <row r="98" spans="1:9" ht="43.5" x14ac:dyDescent="0.35">
      <c r="A98" s="327"/>
      <c r="B98" s="326"/>
      <c r="C98" s="21"/>
      <c r="D98" s="22" t="s">
        <v>295</v>
      </c>
      <c r="E98" s="31" t="s">
        <v>296</v>
      </c>
      <c r="F98" s="7" t="s">
        <v>297</v>
      </c>
      <c r="G98" s="12">
        <v>1</v>
      </c>
      <c r="H98" s="29">
        <v>1</v>
      </c>
      <c r="I98" s="11"/>
    </row>
    <row r="99" spans="1:9" ht="29" x14ac:dyDescent="0.35">
      <c r="A99" s="327"/>
      <c r="B99" s="326"/>
      <c r="C99" s="21" t="s">
        <v>298</v>
      </c>
      <c r="D99" s="22"/>
      <c r="E99" s="31" t="s">
        <v>299</v>
      </c>
      <c r="F99" s="7" t="s">
        <v>33</v>
      </c>
      <c r="G99" s="12">
        <v>1</v>
      </c>
      <c r="H99" s="29">
        <v>1</v>
      </c>
      <c r="I99" s="11"/>
    </row>
    <row r="100" spans="1:9" x14ac:dyDescent="0.35">
      <c r="A100" s="327"/>
      <c r="B100" s="326" t="s">
        <v>300</v>
      </c>
      <c r="C100" s="21" t="s">
        <v>301</v>
      </c>
      <c r="D100" s="22"/>
      <c r="E100" s="31" t="s">
        <v>302</v>
      </c>
      <c r="F100" s="7" t="s">
        <v>33</v>
      </c>
      <c r="G100" s="12">
        <v>1</v>
      </c>
      <c r="H100" s="29">
        <v>1</v>
      </c>
      <c r="I100" s="11"/>
    </row>
    <row r="101" spans="1:9" ht="43.5" x14ac:dyDescent="0.35">
      <c r="A101" s="327"/>
      <c r="B101" s="326"/>
      <c r="C101" s="21"/>
      <c r="D101" s="22" t="s">
        <v>303</v>
      </c>
      <c r="E101" s="32" t="s">
        <v>304</v>
      </c>
      <c r="F101" s="7" t="s">
        <v>218</v>
      </c>
      <c r="G101" s="12">
        <v>1</v>
      </c>
      <c r="H101" s="29">
        <v>1</v>
      </c>
      <c r="I101" s="11"/>
    </row>
    <row r="102" spans="1:9" ht="29" x14ac:dyDescent="0.35">
      <c r="A102" s="327"/>
      <c r="B102" s="326"/>
      <c r="C102" s="21" t="s">
        <v>305</v>
      </c>
      <c r="D102" s="22" t="s">
        <v>306</v>
      </c>
      <c r="E102" s="31" t="s">
        <v>307</v>
      </c>
      <c r="F102" s="7" t="s">
        <v>29</v>
      </c>
      <c r="G102" s="7" t="s">
        <v>371</v>
      </c>
      <c r="H102" s="27">
        <v>1</v>
      </c>
      <c r="I102" s="11"/>
    </row>
    <row r="103" spans="1:9" ht="29" x14ac:dyDescent="0.35">
      <c r="A103" s="327"/>
      <c r="B103" s="326"/>
      <c r="C103" s="21" t="s">
        <v>308</v>
      </c>
      <c r="D103" s="22"/>
      <c r="E103" s="31" t="s">
        <v>309</v>
      </c>
      <c r="F103" s="7" t="s">
        <v>114</v>
      </c>
      <c r="G103" s="12">
        <v>96.11</v>
      </c>
      <c r="H103" s="29">
        <v>1</v>
      </c>
      <c r="I103" s="11"/>
    </row>
    <row r="104" spans="1:9" ht="29" x14ac:dyDescent="0.35">
      <c r="A104" s="327"/>
      <c r="B104" s="326"/>
      <c r="C104" s="21" t="s">
        <v>310</v>
      </c>
      <c r="D104" s="22"/>
      <c r="E104" s="31" t="s">
        <v>311</v>
      </c>
      <c r="F104" s="7" t="s">
        <v>312</v>
      </c>
      <c r="G104" s="7" t="s">
        <v>372</v>
      </c>
      <c r="H104" s="27">
        <v>1</v>
      </c>
      <c r="I104" s="11"/>
    </row>
    <row r="105" spans="1:9" x14ac:dyDescent="0.35">
      <c r="A105" s="327"/>
      <c r="B105" s="326"/>
      <c r="C105" s="21" t="s">
        <v>313</v>
      </c>
      <c r="D105" s="22"/>
      <c r="E105" s="31" t="s">
        <v>314</v>
      </c>
      <c r="F105" s="7" t="s">
        <v>33</v>
      </c>
      <c r="G105" s="12">
        <v>1</v>
      </c>
      <c r="H105" s="29">
        <v>1</v>
      </c>
      <c r="I105" s="11"/>
    </row>
    <row r="106" spans="1:9" ht="29" x14ac:dyDescent="0.35">
      <c r="A106" s="327"/>
      <c r="B106" s="326"/>
      <c r="C106" s="21" t="s">
        <v>315</v>
      </c>
      <c r="D106" s="22"/>
      <c r="E106" s="37" t="s">
        <v>316</v>
      </c>
      <c r="F106" s="7" t="s">
        <v>317</v>
      </c>
      <c r="G106" s="12">
        <v>94.15</v>
      </c>
      <c r="H106" s="29">
        <v>1</v>
      </c>
      <c r="I106" s="11"/>
    </row>
    <row r="107" spans="1:9" x14ac:dyDescent="0.35">
      <c r="A107" s="327"/>
      <c r="B107" s="326"/>
      <c r="C107" s="21"/>
      <c r="D107" s="22" t="s">
        <v>318</v>
      </c>
      <c r="E107" s="31" t="s">
        <v>319</v>
      </c>
      <c r="F107" s="7" t="s">
        <v>288</v>
      </c>
      <c r="G107" s="7" t="s">
        <v>372</v>
      </c>
      <c r="H107" s="27">
        <v>1</v>
      </c>
      <c r="I107" s="11"/>
    </row>
    <row r="108" spans="1:9" ht="29" x14ac:dyDescent="0.35">
      <c r="A108" s="327"/>
      <c r="B108" s="326"/>
      <c r="C108" s="21"/>
      <c r="D108" s="22" t="s">
        <v>320</v>
      </c>
      <c r="E108" s="31" t="s">
        <v>321</v>
      </c>
      <c r="F108" s="7" t="s">
        <v>29</v>
      </c>
      <c r="G108" s="7" t="s">
        <v>371</v>
      </c>
      <c r="H108" s="27">
        <v>1</v>
      </c>
      <c r="I108" s="11"/>
    </row>
    <row r="109" spans="1:9" ht="29" x14ac:dyDescent="0.35">
      <c r="A109" s="327"/>
      <c r="B109" s="326"/>
      <c r="C109" s="21"/>
      <c r="D109" s="22" t="s">
        <v>322</v>
      </c>
      <c r="E109" s="31" t="s">
        <v>323</v>
      </c>
      <c r="F109" s="7" t="s">
        <v>324</v>
      </c>
      <c r="G109" s="7" t="s">
        <v>371</v>
      </c>
      <c r="H109" s="27">
        <v>1</v>
      </c>
      <c r="I109" s="11"/>
    </row>
    <row r="110" spans="1:9" ht="29" x14ac:dyDescent="0.35">
      <c r="A110" s="327"/>
      <c r="B110" s="326"/>
      <c r="C110" s="21"/>
      <c r="D110" s="22" t="s">
        <v>325</v>
      </c>
      <c r="E110" s="31" t="s">
        <v>326</v>
      </c>
      <c r="F110" s="7" t="s">
        <v>29</v>
      </c>
      <c r="G110" s="7" t="s">
        <v>371</v>
      </c>
      <c r="H110" s="27">
        <v>1</v>
      </c>
      <c r="I110" s="11"/>
    </row>
    <row r="111" spans="1:9" ht="29" x14ac:dyDescent="0.35">
      <c r="A111" s="327"/>
      <c r="B111" s="326"/>
      <c r="C111" s="21"/>
      <c r="D111" s="22" t="s">
        <v>327</v>
      </c>
      <c r="E111" s="31" t="s">
        <v>328</v>
      </c>
      <c r="F111" s="7" t="s">
        <v>317</v>
      </c>
      <c r="G111" s="7" t="s">
        <v>371</v>
      </c>
      <c r="H111" s="27">
        <v>1</v>
      </c>
      <c r="I111" s="11"/>
    </row>
    <row r="112" spans="1:9" ht="29" x14ac:dyDescent="0.35">
      <c r="A112" s="327"/>
      <c r="B112" s="326"/>
      <c r="C112" s="21"/>
      <c r="D112" s="22" t="s">
        <v>329</v>
      </c>
      <c r="E112" s="31" t="s">
        <v>330</v>
      </c>
      <c r="F112" s="7" t="s">
        <v>29</v>
      </c>
      <c r="G112" s="7" t="s">
        <v>371</v>
      </c>
      <c r="H112" s="27">
        <v>1</v>
      </c>
      <c r="I112" s="11"/>
    </row>
    <row r="113" spans="1:9" ht="43.5" x14ac:dyDescent="0.35">
      <c r="A113" s="327"/>
      <c r="B113" s="326" t="s">
        <v>331</v>
      </c>
      <c r="C113" s="21" t="s">
        <v>332</v>
      </c>
      <c r="D113" s="22" t="s">
        <v>333</v>
      </c>
      <c r="E113" s="31" t="s">
        <v>334</v>
      </c>
      <c r="F113" s="7" t="s">
        <v>335</v>
      </c>
      <c r="G113" s="7" t="s">
        <v>371</v>
      </c>
      <c r="H113" s="27">
        <v>1</v>
      </c>
      <c r="I113" s="11"/>
    </row>
    <row r="114" spans="1:9" ht="29" x14ac:dyDescent="0.35">
      <c r="A114" s="327"/>
      <c r="B114" s="326"/>
      <c r="C114" s="21" t="s">
        <v>336</v>
      </c>
      <c r="D114" s="22"/>
      <c r="E114" s="31" t="s">
        <v>337</v>
      </c>
      <c r="F114" s="7" t="s">
        <v>335</v>
      </c>
      <c r="G114" s="7" t="s">
        <v>371</v>
      </c>
      <c r="H114" s="27">
        <v>1</v>
      </c>
      <c r="I114" s="11"/>
    </row>
    <row r="115" spans="1:9" ht="29" x14ac:dyDescent="0.35">
      <c r="A115" s="327"/>
      <c r="B115" s="326"/>
      <c r="C115" s="21" t="s">
        <v>338</v>
      </c>
      <c r="D115" s="22"/>
      <c r="E115" s="31" t="s">
        <v>339</v>
      </c>
      <c r="F115" s="7" t="s">
        <v>340</v>
      </c>
      <c r="G115" s="7" t="s">
        <v>372</v>
      </c>
      <c r="H115" s="27">
        <v>1</v>
      </c>
      <c r="I115" s="11"/>
    </row>
    <row r="116" spans="1:9" ht="43.5" x14ac:dyDescent="0.35">
      <c r="A116" s="327"/>
      <c r="B116" s="326"/>
      <c r="C116" s="21" t="s">
        <v>341</v>
      </c>
      <c r="D116" s="22"/>
      <c r="E116" s="31" t="s">
        <v>342</v>
      </c>
      <c r="F116" s="7" t="s">
        <v>73</v>
      </c>
      <c r="G116" s="12">
        <v>96.11</v>
      </c>
      <c r="H116" s="29">
        <v>1</v>
      </c>
      <c r="I116" s="11"/>
    </row>
    <row r="117" spans="1:9" ht="29" x14ac:dyDescent="0.35">
      <c r="A117" s="327"/>
      <c r="B117" s="326"/>
      <c r="C117" s="21"/>
      <c r="D117" s="22" t="s">
        <v>343</v>
      </c>
      <c r="E117" s="31" t="s">
        <v>344</v>
      </c>
      <c r="F117" s="7" t="s">
        <v>29</v>
      </c>
      <c r="G117" s="7" t="s">
        <v>371</v>
      </c>
      <c r="H117" s="27">
        <v>1</v>
      </c>
      <c r="I117" s="11"/>
    </row>
    <row r="118" spans="1:9" ht="29" x14ac:dyDescent="0.35">
      <c r="A118" s="327"/>
      <c r="B118" s="326"/>
      <c r="C118" s="21"/>
      <c r="D118" s="22" t="s">
        <v>345</v>
      </c>
      <c r="E118" s="31" t="s">
        <v>346</v>
      </c>
      <c r="F118" s="7" t="s">
        <v>29</v>
      </c>
      <c r="G118" s="7" t="s">
        <v>371</v>
      </c>
      <c r="H118" s="27">
        <v>1</v>
      </c>
      <c r="I118" s="11"/>
    </row>
    <row r="119" spans="1:9" ht="29" x14ac:dyDescent="0.35">
      <c r="A119" s="327"/>
      <c r="B119" s="326"/>
      <c r="C119" s="21"/>
      <c r="D119" s="22" t="s">
        <v>347</v>
      </c>
      <c r="E119" s="31" t="s">
        <v>348</v>
      </c>
      <c r="F119" s="7" t="s">
        <v>29</v>
      </c>
      <c r="G119" s="7" t="s">
        <v>371</v>
      </c>
      <c r="H119" s="27">
        <v>1</v>
      </c>
      <c r="I119" s="11"/>
    </row>
    <row r="120" spans="1:9" ht="29" x14ac:dyDescent="0.35">
      <c r="A120" s="327"/>
      <c r="B120" s="326"/>
      <c r="C120" s="21"/>
      <c r="D120" s="22" t="s">
        <v>349</v>
      </c>
      <c r="E120" s="31" t="s">
        <v>350</v>
      </c>
      <c r="F120" s="7" t="s">
        <v>29</v>
      </c>
      <c r="G120" s="7" t="s">
        <v>371</v>
      </c>
      <c r="H120" s="27">
        <v>1</v>
      </c>
      <c r="I120" s="11"/>
    </row>
    <row r="121" spans="1:9" ht="43.5" x14ac:dyDescent="0.35">
      <c r="A121" s="328" t="s">
        <v>351</v>
      </c>
      <c r="B121" s="8" t="s">
        <v>352</v>
      </c>
      <c r="C121" s="21" t="s">
        <v>353</v>
      </c>
      <c r="D121" s="22" t="s">
        <v>354</v>
      </c>
      <c r="E121" s="31" t="s">
        <v>355</v>
      </c>
      <c r="F121" s="7" t="s">
        <v>211</v>
      </c>
      <c r="G121" s="12">
        <v>1</v>
      </c>
      <c r="H121" s="29">
        <v>1</v>
      </c>
      <c r="I121" s="11"/>
    </row>
    <row r="122" spans="1:9" ht="43.5" x14ac:dyDescent="0.35">
      <c r="A122" s="328"/>
      <c r="B122" s="8" t="s">
        <v>356</v>
      </c>
      <c r="C122" s="21" t="s">
        <v>357</v>
      </c>
      <c r="D122" s="22" t="s">
        <v>358</v>
      </c>
      <c r="E122" s="31" t="s">
        <v>359</v>
      </c>
      <c r="F122" s="7" t="s">
        <v>211</v>
      </c>
      <c r="G122" s="12">
        <v>1</v>
      </c>
      <c r="H122" s="29">
        <v>1</v>
      </c>
      <c r="I122" s="11"/>
    </row>
    <row r="123" spans="1:9" ht="43.5" x14ac:dyDescent="0.35">
      <c r="A123" s="328"/>
      <c r="B123" s="8" t="s">
        <v>360</v>
      </c>
      <c r="C123" s="21" t="s">
        <v>361</v>
      </c>
      <c r="D123" s="22" t="s">
        <v>362</v>
      </c>
      <c r="E123" s="31" t="s">
        <v>363</v>
      </c>
      <c r="F123" s="7" t="s">
        <v>211</v>
      </c>
      <c r="G123" s="12">
        <v>1</v>
      </c>
      <c r="H123" s="29">
        <v>1</v>
      </c>
      <c r="I123" s="11"/>
    </row>
    <row r="124" spans="1:9" ht="58" x14ac:dyDescent="0.35">
      <c r="A124" s="328"/>
      <c r="B124" s="8" t="s">
        <v>364</v>
      </c>
      <c r="C124" s="21" t="s">
        <v>365</v>
      </c>
      <c r="D124" s="22" t="s">
        <v>366</v>
      </c>
      <c r="E124" s="31" t="s">
        <v>367</v>
      </c>
      <c r="F124" s="7" t="s">
        <v>211</v>
      </c>
      <c r="G124" s="12">
        <v>1</v>
      </c>
      <c r="H124" s="29">
        <v>1</v>
      </c>
      <c r="I124" s="11"/>
    </row>
    <row r="126" spans="1:9" x14ac:dyDescent="0.35">
      <c r="H126" s="28">
        <f>SUM(H3:H42)</f>
        <v>89</v>
      </c>
    </row>
  </sheetData>
  <autoFilter ref="A1:H124" xr:uid="{03469E56-14F5-4C37-BFDF-F2AFE37FE400}"/>
  <mergeCells count="32">
    <mergeCell ref="I1:I2"/>
    <mergeCell ref="A1:A2"/>
    <mergeCell ref="B1:B2"/>
    <mergeCell ref="C1:C2"/>
    <mergeCell ref="D1:D2"/>
    <mergeCell ref="H1:H2"/>
    <mergeCell ref="A34:A67"/>
    <mergeCell ref="B41:B51"/>
    <mergeCell ref="B52:B58"/>
    <mergeCell ref="B59:B62"/>
    <mergeCell ref="B63:B66"/>
    <mergeCell ref="A3:A33"/>
    <mergeCell ref="B3:B7"/>
    <mergeCell ref="B8:B20"/>
    <mergeCell ref="B21:B28"/>
    <mergeCell ref="B29:B33"/>
    <mergeCell ref="A121:A124"/>
    <mergeCell ref="E80:E81"/>
    <mergeCell ref="G80:G81"/>
    <mergeCell ref="H80:H81"/>
    <mergeCell ref="I80:I81"/>
    <mergeCell ref="A82:A120"/>
    <mergeCell ref="B83:B94"/>
    <mergeCell ref="B95:B99"/>
    <mergeCell ref="B100:B112"/>
    <mergeCell ref="B113:B120"/>
    <mergeCell ref="A68:A81"/>
    <mergeCell ref="B68:B70"/>
    <mergeCell ref="B71:B73"/>
    <mergeCell ref="B76:B81"/>
    <mergeCell ref="C80:C81"/>
    <mergeCell ref="D80:D81"/>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AB09F-4007-42B1-A08A-286E9B61D146}">
  <dimension ref="A1:H112"/>
  <sheetViews>
    <sheetView topLeftCell="E1" workbookViewId="0">
      <selection activeCell="E1" sqref="A1:XFD1048576"/>
    </sheetView>
  </sheetViews>
  <sheetFormatPr defaultRowHeight="14.5" x14ac:dyDescent="0.35"/>
  <cols>
    <col min="1" max="1" width="20.453125" customWidth="1"/>
    <col min="2" max="2" width="30.453125" customWidth="1"/>
    <col min="3" max="3" width="10.1796875" customWidth="1"/>
    <col min="4" max="4" width="111.453125" customWidth="1"/>
    <col min="5" max="5" width="17.54296875" customWidth="1"/>
    <col min="6" max="6" width="101.54296875" bestFit="1" customWidth="1"/>
    <col min="7" max="7" width="11.453125" bestFit="1" customWidth="1"/>
  </cols>
  <sheetData>
    <row r="1" spans="1:8" ht="18.75" customHeight="1" x14ac:dyDescent="0.35">
      <c r="A1" s="361" t="s">
        <v>377</v>
      </c>
      <c r="B1" s="362"/>
      <c r="C1" s="38"/>
      <c r="F1" s="3" t="s">
        <v>6</v>
      </c>
      <c r="G1" s="355" t="s">
        <v>368</v>
      </c>
    </row>
    <row r="2" spans="1:8" ht="18.75" customHeight="1" x14ac:dyDescent="0.35">
      <c r="A2" s="363"/>
      <c r="B2" s="364"/>
      <c r="C2" s="38"/>
      <c r="E2" s="3" t="s">
        <v>5</v>
      </c>
      <c r="F2" s="3"/>
      <c r="G2" s="359"/>
    </row>
    <row r="3" spans="1:8" ht="29" x14ac:dyDescent="0.35">
      <c r="A3" s="343" t="s">
        <v>0</v>
      </c>
      <c r="B3" s="343" t="s">
        <v>1</v>
      </c>
      <c r="C3" s="343" t="s">
        <v>3</v>
      </c>
      <c r="D3" s="1" t="s">
        <v>4</v>
      </c>
      <c r="E3" s="4" t="s">
        <v>9</v>
      </c>
      <c r="F3" s="4" t="s">
        <v>10</v>
      </c>
      <c r="G3" s="356"/>
    </row>
    <row r="4" spans="1:8" ht="15.75" customHeight="1" x14ac:dyDescent="0.35">
      <c r="A4" s="344"/>
      <c r="B4" s="344"/>
      <c r="C4" s="344"/>
      <c r="D4" s="2" t="s">
        <v>8</v>
      </c>
      <c r="E4" s="2"/>
      <c r="F4" s="2"/>
    </row>
    <row r="5" spans="1:8" ht="15" customHeight="1" x14ac:dyDescent="0.35">
      <c r="A5" s="332" t="s">
        <v>378</v>
      </c>
      <c r="B5" s="326" t="s">
        <v>11</v>
      </c>
      <c r="C5" s="22" t="s">
        <v>13</v>
      </c>
      <c r="D5" s="9" t="s">
        <v>14</v>
      </c>
      <c r="E5" s="7" t="s">
        <v>15</v>
      </c>
      <c r="F5" s="23">
        <v>30353</v>
      </c>
      <c r="G5" s="41">
        <v>8</v>
      </c>
    </row>
    <row r="6" spans="1:8" ht="43.5" x14ac:dyDescent="0.35">
      <c r="A6" s="332"/>
      <c r="B6" s="326"/>
      <c r="C6" s="22" t="s">
        <v>20</v>
      </c>
      <c r="D6" s="9" t="s">
        <v>21</v>
      </c>
      <c r="E6" s="7" t="s">
        <v>15</v>
      </c>
      <c r="F6" s="23">
        <v>30353</v>
      </c>
      <c r="G6" s="41">
        <v>8</v>
      </c>
    </row>
    <row r="7" spans="1:8" ht="43.5" x14ac:dyDescent="0.35">
      <c r="A7" s="332"/>
      <c r="B7" s="326"/>
      <c r="C7" s="22" t="s">
        <v>24</v>
      </c>
      <c r="D7" s="9" t="s">
        <v>21</v>
      </c>
      <c r="E7" s="7" t="s">
        <v>15</v>
      </c>
      <c r="F7" s="23">
        <v>30353</v>
      </c>
      <c r="G7" s="41">
        <v>8</v>
      </c>
    </row>
    <row r="8" spans="1:8" ht="29" x14ac:dyDescent="0.35">
      <c r="A8" s="332"/>
      <c r="B8" s="326"/>
      <c r="C8" s="22" t="s">
        <v>27</v>
      </c>
      <c r="D8" s="9" t="s">
        <v>25</v>
      </c>
      <c r="E8" s="7" t="s">
        <v>15</v>
      </c>
      <c r="F8" s="23">
        <v>30353</v>
      </c>
      <c r="G8" s="41">
        <v>8</v>
      </c>
    </row>
    <row r="9" spans="1:8" ht="29" x14ac:dyDescent="0.35">
      <c r="A9" s="332"/>
      <c r="B9" s="326" t="s">
        <v>34</v>
      </c>
      <c r="C9" s="22" t="s">
        <v>36</v>
      </c>
      <c r="D9" s="9" t="s">
        <v>37</v>
      </c>
      <c r="E9" s="7" t="s">
        <v>15</v>
      </c>
      <c r="F9" s="12">
        <v>18965</v>
      </c>
      <c r="G9" s="41">
        <v>5</v>
      </c>
    </row>
    <row r="10" spans="1:8" x14ac:dyDescent="0.35">
      <c r="A10" s="332"/>
      <c r="B10" s="326"/>
      <c r="C10" s="22" t="s">
        <v>47</v>
      </c>
      <c r="D10" s="9" t="s">
        <v>41</v>
      </c>
      <c r="E10" s="7" t="s">
        <v>15</v>
      </c>
      <c r="F10" s="12">
        <v>18965</v>
      </c>
      <c r="G10" s="41">
        <v>5</v>
      </c>
    </row>
    <row r="11" spans="1:8" ht="29" x14ac:dyDescent="0.35">
      <c r="A11" s="332"/>
      <c r="B11" s="326"/>
      <c r="C11" s="43" t="s">
        <v>379</v>
      </c>
      <c r="D11" s="9" t="s">
        <v>43</v>
      </c>
      <c r="E11" s="7" t="s">
        <v>15</v>
      </c>
      <c r="F11" s="12">
        <v>18965</v>
      </c>
      <c r="G11" s="41">
        <v>5</v>
      </c>
    </row>
    <row r="12" spans="1:8" ht="29" x14ac:dyDescent="0.35">
      <c r="A12" s="332"/>
      <c r="B12" s="326"/>
      <c r="C12" s="43" t="s">
        <v>380</v>
      </c>
      <c r="D12" s="48" t="s">
        <v>381</v>
      </c>
      <c r="E12" s="40" t="s">
        <v>382</v>
      </c>
      <c r="F12" s="52" t="s">
        <v>383</v>
      </c>
      <c r="G12" s="45">
        <v>3</v>
      </c>
    </row>
    <row r="13" spans="1:8" ht="29" x14ac:dyDescent="0.35">
      <c r="A13" s="332"/>
      <c r="B13" s="326"/>
      <c r="C13" s="43" t="s">
        <v>380</v>
      </c>
      <c r="D13" s="9" t="s">
        <v>48</v>
      </c>
      <c r="E13" s="7" t="s">
        <v>15</v>
      </c>
      <c r="F13" s="12">
        <v>13636</v>
      </c>
      <c r="G13" s="41">
        <v>3</v>
      </c>
    </row>
    <row r="14" spans="1:8" x14ac:dyDescent="0.35">
      <c r="A14" s="332"/>
      <c r="B14" s="326"/>
      <c r="C14" s="22" t="s">
        <v>71</v>
      </c>
      <c r="D14" s="9" t="s">
        <v>50</v>
      </c>
      <c r="E14" s="7" t="s">
        <v>15</v>
      </c>
      <c r="F14" s="12">
        <v>13636</v>
      </c>
      <c r="G14" s="49">
        <v>3</v>
      </c>
    </row>
    <row r="15" spans="1:8" ht="29" x14ac:dyDescent="0.35">
      <c r="A15" s="332"/>
      <c r="B15" s="326"/>
      <c r="C15" s="22" t="s">
        <v>76</v>
      </c>
      <c r="D15" s="9" t="s">
        <v>53</v>
      </c>
      <c r="E15" s="7" t="s">
        <v>15</v>
      </c>
      <c r="F15" s="12">
        <v>23119</v>
      </c>
      <c r="G15" s="49">
        <v>6</v>
      </c>
      <c r="H15" s="11"/>
    </row>
    <row r="16" spans="1:8" x14ac:dyDescent="0.35">
      <c r="A16" s="332"/>
      <c r="B16" s="326"/>
      <c r="C16" s="22" t="s">
        <v>79</v>
      </c>
      <c r="D16" s="9" t="s">
        <v>58</v>
      </c>
      <c r="E16" s="7" t="s">
        <v>15</v>
      </c>
      <c r="F16" s="12">
        <v>18965</v>
      </c>
      <c r="G16" s="41">
        <v>5</v>
      </c>
    </row>
    <row r="17" spans="1:7" x14ac:dyDescent="0.35">
      <c r="A17" s="332"/>
      <c r="B17" s="326"/>
      <c r="C17" s="22" t="s">
        <v>83</v>
      </c>
      <c r="D17" s="9" t="s">
        <v>62</v>
      </c>
      <c r="E17" s="7" t="s">
        <v>29</v>
      </c>
      <c r="F17" s="50" t="s">
        <v>384</v>
      </c>
      <c r="G17" s="41">
        <v>5</v>
      </c>
    </row>
    <row r="18" spans="1:7" x14ac:dyDescent="0.35">
      <c r="A18" s="332"/>
      <c r="B18" s="326"/>
      <c r="C18" s="43" t="s">
        <v>87</v>
      </c>
      <c r="D18" s="9" t="s">
        <v>64</v>
      </c>
      <c r="E18" s="7" t="s">
        <v>29</v>
      </c>
      <c r="F18" s="50" t="s">
        <v>384</v>
      </c>
      <c r="G18" s="41">
        <v>5</v>
      </c>
    </row>
    <row r="19" spans="1:7" ht="29" x14ac:dyDescent="0.35">
      <c r="A19" s="332"/>
      <c r="B19" s="326" t="s">
        <v>74</v>
      </c>
      <c r="C19" s="22" t="s">
        <v>83</v>
      </c>
      <c r="D19" s="9" t="s">
        <v>84</v>
      </c>
      <c r="E19" s="7" t="s">
        <v>85</v>
      </c>
      <c r="F19" s="51">
        <v>258.45</v>
      </c>
      <c r="G19" s="41">
        <v>5</v>
      </c>
    </row>
    <row r="20" spans="1:7" ht="58" x14ac:dyDescent="0.35">
      <c r="A20" s="332"/>
      <c r="B20" s="326"/>
      <c r="C20" s="22" t="s">
        <v>385</v>
      </c>
      <c r="D20" s="9" t="s">
        <v>90</v>
      </c>
      <c r="E20" s="7" t="s">
        <v>85</v>
      </c>
      <c r="F20" s="51">
        <v>258.45</v>
      </c>
      <c r="G20" s="41">
        <v>5</v>
      </c>
    </row>
    <row r="21" spans="1:7" ht="43.5" x14ac:dyDescent="0.35">
      <c r="A21" s="332"/>
      <c r="B21" s="326"/>
      <c r="C21" s="22" t="s">
        <v>87</v>
      </c>
      <c r="D21" s="9" t="s">
        <v>92</v>
      </c>
      <c r="E21" s="7" t="s">
        <v>85</v>
      </c>
      <c r="F21" s="51"/>
      <c r="G21" s="41">
        <v>5</v>
      </c>
    </row>
    <row r="22" spans="1:7" ht="29" x14ac:dyDescent="0.35">
      <c r="A22" s="332"/>
      <c r="B22" s="326"/>
      <c r="C22" s="22" t="s">
        <v>386</v>
      </c>
      <c r="D22" s="9" t="s">
        <v>88</v>
      </c>
      <c r="E22" s="7" t="s">
        <v>85</v>
      </c>
      <c r="F22" s="51"/>
      <c r="G22" s="42">
        <v>5</v>
      </c>
    </row>
    <row r="23" spans="1:7" ht="58" x14ac:dyDescent="0.35">
      <c r="A23" s="36"/>
      <c r="B23" s="326" t="s">
        <v>97</v>
      </c>
      <c r="C23" s="46"/>
      <c r="D23" s="48" t="s">
        <v>100</v>
      </c>
      <c r="E23" s="7" t="s">
        <v>73</v>
      </c>
      <c r="F23" s="12" t="s">
        <v>387</v>
      </c>
      <c r="G23" s="27">
        <v>1</v>
      </c>
    </row>
    <row r="24" spans="1:7" x14ac:dyDescent="0.35">
      <c r="A24" s="36"/>
      <c r="B24" s="326"/>
      <c r="C24" s="46"/>
      <c r="D24" s="48" t="s">
        <v>103</v>
      </c>
      <c r="E24" s="7" t="s">
        <v>85</v>
      </c>
      <c r="F24" s="12" t="s">
        <v>388</v>
      </c>
      <c r="G24" s="27">
        <v>1</v>
      </c>
    </row>
    <row r="25" spans="1:7" x14ac:dyDescent="0.35">
      <c r="A25" s="36"/>
      <c r="B25" s="326"/>
      <c r="C25" s="46"/>
      <c r="D25" s="48" t="s">
        <v>106</v>
      </c>
      <c r="E25" s="7" t="s">
        <v>85</v>
      </c>
      <c r="F25" s="12" t="s">
        <v>388</v>
      </c>
      <c r="G25" s="27">
        <v>1</v>
      </c>
    </row>
    <row r="26" spans="1:7" x14ac:dyDescent="0.35">
      <c r="A26" s="36"/>
      <c r="B26" s="326"/>
      <c r="C26" s="46"/>
      <c r="D26" s="48" t="s">
        <v>108</v>
      </c>
      <c r="E26" s="7" t="s">
        <v>85</v>
      </c>
      <c r="F26" s="12" t="s">
        <v>388</v>
      </c>
      <c r="G26" s="27">
        <v>1</v>
      </c>
    </row>
    <row r="27" spans="1:7" ht="15" customHeight="1" x14ac:dyDescent="0.35">
      <c r="A27" s="327" t="s">
        <v>389</v>
      </c>
      <c r="B27" s="326" t="s">
        <v>182</v>
      </c>
      <c r="C27" s="46"/>
      <c r="D27" s="9"/>
      <c r="E27" s="7" t="s">
        <v>191</v>
      </c>
      <c r="F27" s="23">
        <v>30353</v>
      </c>
      <c r="G27" s="41">
        <v>8</v>
      </c>
    </row>
    <row r="28" spans="1:7" x14ac:dyDescent="0.35">
      <c r="A28" s="327"/>
      <c r="B28" s="326"/>
      <c r="C28" s="46" t="s">
        <v>99</v>
      </c>
      <c r="D28" s="39" t="s">
        <v>390</v>
      </c>
      <c r="E28" s="47" t="s">
        <v>391</v>
      </c>
      <c r="F28" s="52" t="s">
        <v>383</v>
      </c>
      <c r="G28" s="42"/>
    </row>
    <row r="29" spans="1:7" x14ac:dyDescent="0.35">
      <c r="A29" s="327"/>
      <c r="B29" s="326"/>
      <c r="C29" s="46" t="s">
        <v>109</v>
      </c>
      <c r="D29" s="39" t="s">
        <v>392</v>
      </c>
      <c r="E29" s="47" t="s">
        <v>393</v>
      </c>
      <c r="F29" s="52" t="s">
        <v>383</v>
      </c>
      <c r="G29" s="42"/>
    </row>
    <row r="30" spans="1:7" ht="15" customHeight="1" x14ac:dyDescent="0.35">
      <c r="A30" s="327"/>
      <c r="B30" s="326" t="s">
        <v>232</v>
      </c>
      <c r="C30" s="22" t="s">
        <v>102</v>
      </c>
      <c r="D30" s="9" t="s">
        <v>235</v>
      </c>
      <c r="E30" s="7" t="s">
        <v>236</v>
      </c>
      <c r="F30" s="12" t="s">
        <v>394</v>
      </c>
      <c r="G30" s="41">
        <v>1</v>
      </c>
    </row>
    <row r="31" spans="1:7" ht="29" x14ac:dyDescent="0.35">
      <c r="A31" s="327"/>
      <c r="B31" s="326"/>
      <c r="C31" s="22" t="s">
        <v>105</v>
      </c>
      <c r="D31" s="9" t="s">
        <v>239</v>
      </c>
      <c r="E31" s="7" t="s">
        <v>143</v>
      </c>
      <c r="F31" s="12" t="s">
        <v>395</v>
      </c>
      <c r="G31" s="41">
        <v>1</v>
      </c>
    </row>
    <row r="32" spans="1:7" ht="58" x14ac:dyDescent="0.35">
      <c r="A32" s="327"/>
      <c r="B32" s="326" t="s">
        <v>163</v>
      </c>
      <c r="C32" s="46" t="s">
        <v>396</v>
      </c>
      <c r="D32" s="9" t="s">
        <v>166</v>
      </c>
      <c r="E32" s="7" t="s">
        <v>167</v>
      </c>
      <c r="F32" s="12" t="s">
        <v>397</v>
      </c>
      <c r="G32" s="49">
        <v>5</v>
      </c>
    </row>
    <row r="33" spans="1:7" ht="29" x14ac:dyDescent="0.35">
      <c r="A33" s="327"/>
      <c r="B33" s="326"/>
      <c r="C33" s="22" t="s">
        <v>132</v>
      </c>
      <c r="D33" s="9" t="s">
        <v>398</v>
      </c>
      <c r="E33" s="7" t="s">
        <v>167</v>
      </c>
      <c r="F33" s="12" t="s">
        <v>399</v>
      </c>
      <c r="G33" s="49">
        <v>5</v>
      </c>
    </row>
    <row r="34" spans="1:7" ht="15" customHeight="1" x14ac:dyDescent="0.35">
      <c r="A34" s="333" t="s">
        <v>400</v>
      </c>
      <c r="B34" s="360" t="s">
        <v>253</v>
      </c>
      <c r="C34" s="22" t="s">
        <v>138</v>
      </c>
      <c r="D34" s="9" t="s">
        <v>258</v>
      </c>
      <c r="E34" s="7" t="s">
        <v>259</v>
      </c>
      <c r="F34" s="7" t="s">
        <v>372</v>
      </c>
      <c r="G34" s="41">
        <v>1</v>
      </c>
    </row>
    <row r="35" spans="1:7" x14ac:dyDescent="0.35">
      <c r="A35" s="365"/>
      <c r="B35" s="360"/>
      <c r="C35" s="22" t="s">
        <v>141</v>
      </c>
      <c r="D35" s="9" t="s">
        <v>263</v>
      </c>
      <c r="E35" s="7" t="s">
        <v>256</v>
      </c>
      <c r="F35" s="12" t="s">
        <v>401</v>
      </c>
      <c r="G35" s="49">
        <v>1</v>
      </c>
    </row>
    <row r="36" spans="1:7" x14ac:dyDescent="0.35">
      <c r="A36" s="365"/>
      <c r="B36" s="360"/>
      <c r="C36" s="22" t="s">
        <v>161</v>
      </c>
      <c r="D36" s="9" t="s">
        <v>265</v>
      </c>
      <c r="E36" s="7" t="s">
        <v>256</v>
      </c>
      <c r="F36" s="12" t="s">
        <v>401</v>
      </c>
      <c r="G36" s="49">
        <v>1</v>
      </c>
    </row>
    <row r="37" spans="1:7" x14ac:dyDescent="0.35">
      <c r="A37" s="365"/>
      <c r="B37" s="360"/>
      <c r="C37" s="22" t="s">
        <v>145</v>
      </c>
      <c r="D37" s="9" t="s">
        <v>267</v>
      </c>
      <c r="E37" s="7" t="s">
        <v>256</v>
      </c>
      <c r="F37" s="12" t="s">
        <v>401</v>
      </c>
      <c r="G37" s="49">
        <v>1</v>
      </c>
    </row>
    <row r="38" spans="1:7" x14ac:dyDescent="0.35">
      <c r="A38" s="365"/>
      <c r="B38" s="360"/>
      <c r="C38" s="22" t="s">
        <v>153</v>
      </c>
      <c r="D38" s="9" t="s">
        <v>269</v>
      </c>
      <c r="E38" s="7" t="s">
        <v>33</v>
      </c>
      <c r="F38" s="12" t="s">
        <v>394</v>
      </c>
      <c r="G38" s="49">
        <v>1</v>
      </c>
    </row>
    <row r="39" spans="1:7" ht="29" x14ac:dyDescent="0.35">
      <c r="A39" s="365"/>
      <c r="B39" s="360"/>
      <c r="C39" s="22" t="s">
        <v>165</v>
      </c>
      <c r="D39" s="9" t="s">
        <v>271</v>
      </c>
      <c r="E39" s="7" t="s">
        <v>272</v>
      </c>
      <c r="F39" s="7" t="s">
        <v>372</v>
      </c>
      <c r="G39" s="41">
        <v>1</v>
      </c>
    </row>
    <row r="40" spans="1:7" ht="29" x14ac:dyDescent="0.35">
      <c r="A40" s="365"/>
      <c r="B40" s="360"/>
      <c r="C40" s="22" t="s">
        <v>177</v>
      </c>
      <c r="D40" s="9" t="s">
        <v>274</v>
      </c>
      <c r="E40" s="7" t="s">
        <v>256</v>
      </c>
      <c r="F40" s="12" t="s">
        <v>401</v>
      </c>
      <c r="G40" s="49">
        <v>1</v>
      </c>
    </row>
    <row r="41" spans="1:7" ht="14.5" customHeight="1" x14ac:dyDescent="0.35">
      <c r="A41" s="365"/>
      <c r="B41" s="360"/>
      <c r="C41" s="22" t="s">
        <v>402</v>
      </c>
      <c r="D41" s="9" t="s">
        <v>276</v>
      </c>
      <c r="E41" s="7" t="s">
        <v>29</v>
      </c>
      <c r="F41" s="7" t="s">
        <v>384</v>
      </c>
      <c r="G41" s="41">
        <v>5</v>
      </c>
    </row>
    <row r="42" spans="1:7" ht="29" x14ac:dyDescent="0.35">
      <c r="A42" s="365"/>
      <c r="B42" s="360"/>
      <c r="C42" s="22" t="s">
        <v>205</v>
      </c>
      <c r="D42" s="9" t="s">
        <v>279</v>
      </c>
      <c r="E42" s="7" t="s">
        <v>280</v>
      </c>
      <c r="F42" s="12" t="s">
        <v>403</v>
      </c>
      <c r="G42" s="49">
        <v>1</v>
      </c>
    </row>
    <row r="43" spans="1:7" x14ac:dyDescent="0.35">
      <c r="A43" s="365"/>
      <c r="B43" s="360"/>
      <c r="C43" s="22" t="s">
        <v>216</v>
      </c>
      <c r="D43" s="9" t="s">
        <v>283</v>
      </c>
      <c r="E43" s="7" t="s">
        <v>284</v>
      </c>
      <c r="F43" s="12" t="s">
        <v>403</v>
      </c>
      <c r="G43" s="49">
        <v>1</v>
      </c>
    </row>
    <row r="44" spans="1:7" ht="29" x14ac:dyDescent="0.35">
      <c r="A44" s="365"/>
      <c r="B44" s="326" t="s">
        <v>285</v>
      </c>
      <c r="C44" s="46" t="s">
        <v>220</v>
      </c>
      <c r="D44" s="9" t="s">
        <v>287</v>
      </c>
      <c r="E44" s="7" t="s">
        <v>288</v>
      </c>
      <c r="F44" s="7" t="s">
        <v>372</v>
      </c>
      <c r="G44" s="41">
        <v>1</v>
      </c>
    </row>
    <row r="45" spans="1:7" x14ac:dyDescent="0.35">
      <c r="A45" s="365"/>
      <c r="B45" s="326"/>
      <c r="C45" s="46" t="s">
        <v>226</v>
      </c>
      <c r="D45" s="9" t="s">
        <v>291</v>
      </c>
      <c r="E45" s="7" t="s">
        <v>29</v>
      </c>
      <c r="F45" s="7" t="s">
        <v>404</v>
      </c>
      <c r="G45" s="41">
        <v>3</v>
      </c>
    </row>
    <row r="46" spans="1:7" ht="29" x14ac:dyDescent="0.35">
      <c r="A46" s="365"/>
      <c r="B46" s="326"/>
      <c r="C46" s="46" t="s">
        <v>230</v>
      </c>
      <c r="D46" s="9" t="s">
        <v>294</v>
      </c>
      <c r="E46" s="7" t="s">
        <v>288</v>
      </c>
      <c r="F46" s="7" t="s">
        <v>372</v>
      </c>
      <c r="G46" s="41">
        <v>1</v>
      </c>
    </row>
    <row r="47" spans="1:7" ht="15" customHeight="1" x14ac:dyDescent="0.35">
      <c r="A47" s="365"/>
      <c r="B47" s="326" t="s">
        <v>300</v>
      </c>
      <c r="C47" s="22" t="s">
        <v>234</v>
      </c>
      <c r="D47" s="9" t="s">
        <v>307</v>
      </c>
      <c r="E47" s="7" t="s">
        <v>29</v>
      </c>
      <c r="F47" s="7" t="s">
        <v>404</v>
      </c>
      <c r="G47" s="41">
        <v>3</v>
      </c>
    </row>
    <row r="48" spans="1:7" x14ac:dyDescent="0.35">
      <c r="A48" s="365"/>
      <c r="B48" s="326"/>
      <c r="C48" s="46" t="s">
        <v>238</v>
      </c>
      <c r="D48" s="9" t="s">
        <v>311</v>
      </c>
      <c r="E48" s="7" t="s">
        <v>312</v>
      </c>
      <c r="F48" s="7" t="s">
        <v>404</v>
      </c>
      <c r="G48" s="41">
        <v>3</v>
      </c>
    </row>
    <row r="49" spans="1:7" x14ac:dyDescent="0.35">
      <c r="A49" s="365"/>
      <c r="B49" s="326"/>
      <c r="C49" s="46" t="s">
        <v>241</v>
      </c>
      <c r="D49" s="44" t="s">
        <v>321</v>
      </c>
      <c r="E49" s="7" t="s">
        <v>29</v>
      </c>
      <c r="F49" s="7" t="s">
        <v>404</v>
      </c>
      <c r="G49" s="41">
        <v>3</v>
      </c>
    </row>
    <row r="50" spans="1:7" x14ac:dyDescent="0.35">
      <c r="A50" s="333"/>
      <c r="B50" s="326"/>
      <c r="C50" s="22" t="s">
        <v>243</v>
      </c>
      <c r="D50" s="44" t="s">
        <v>323</v>
      </c>
      <c r="E50" s="7" t="s">
        <v>324</v>
      </c>
      <c r="F50" s="7" t="s">
        <v>404</v>
      </c>
      <c r="G50" s="41">
        <v>3</v>
      </c>
    </row>
    <row r="51" spans="1:7" x14ac:dyDescent="0.35">
      <c r="A51" s="365"/>
      <c r="B51" s="326"/>
      <c r="C51" s="46" t="s">
        <v>246</v>
      </c>
      <c r="D51" s="44" t="s">
        <v>326</v>
      </c>
      <c r="E51" s="7" t="s">
        <v>29</v>
      </c>
      <c r="F51" s="7" t="s">
        <v>404</v>
      </c>
      <c r="G51" s="41">
        <v>3</v>
      </c>
    </row>
    <row r="52" spans="1:7" x14ac:dyDescent="0.35">
      <c r="A52" s="365"/>
      <c r="B52" s="326"/>
      <c r="C52" s="46" t="s">
        <v>273</v>
      </c>
      <c r="D52" s="44" t="s">
        <v>328</v>
      </c>
      <c r="E52" s="7" t="s">
        <v>317</v>
      </c>
      <c r="F52" s="7" t="s">
        <v>404</v>
      </c>
      <c r="G52" s="41">
        <v>3</v>
      </c>
    </row>
    <row r="53" spans="1:7" x14ac:dyDescent="0.35">
      <c r="A53" s="365"/>
      <c r="B53" s="326"/>
      <c r="C53" s="22" t="s">
        <v>275</v>
      </c>
      <c r="D53" s="44" t="s">
        <v>330</v>
      </c>
      <c r="E53" s="7" t="s">
        <v>29</v>
      </c>
      <c r="F53" s="7" t="s">
        <v>404</v>
      </c>
      <c r="G53" s="41">
        <v>3</v>
      </c>
    </row>
    <row r="54" spans="1:7" ht="29" x14ac:dyDescent="0.35">
      <c r="A54" s="365"/>
      <c r="B54" s="326"/>
      <c r="C54" s="46" t="s">
        <v>262</v>
      </c>
      <c r="D54" s="44" t="s">
        <v>334</v>
      </c>
      <c r="E54" s="7" t="s">
        <v>335</v>
      </c>
      <c r="F54" s="7" t="s">
        <v>404</v>
      </c>
      <c r="G54" s="27">
        <v>3</v>
      </c>
    </row>
    <row r="55" spans="1:7" x14ac:dyDescent="0.35">
      <c r="A55" s="365"/>
      <c r="B55" s="326"/>
      <c r="C55" s="46" t="s">
        <v>264</v>
      </c>
      <c r="D55" s="44" t="s">
        <v>337</v>
      </c>
      <c r="E55" s="7" t="s">
        <v>335</v>
      </c>
      <c r="F55" s="7" t="s">
        <v>404</v>
      </c>
      <c r="G55" s="27">
        <v>3</v>
      </c>
    </row>
    <row r="56" spans="1:7" ht="29" x14ac:dyDescent="0.35">
      <c r="A56" s="365"/>
      <c r="B56" s="326"/>
      <c r="C56" s="22" t="s">
        <v>405</v>
      </c>
      <c r="D56" s="44" t="s">
        <v>339</v>
      </c>
      <c r="E56" s="7" t="s">
        <v>340</v>
      </c>
      <c r="F56" s="7" t="s">
        <v>372</v>
      </c>
      <c r="G56" s="27">
        <v>1</v>
      </c>
    </row>
    <row r="57" spans="1:7" ht="15" customHeight="1" x14ac:dyDescent="0.35">
      <c r="A57" s="365"/>
      <c r="B57" s="326" t="s">
        <v>331</v>
      </c>
      <c r="C57" s="46" t="s">
        <v>320</v>
      </c>
      <c r="D57" s="44" t="s">
        <v>334</v>
      </c>
      <c r="E57" s="7" t="s">
        <v>335</v>
      </c>
      <c r="F57" s="7" t="s">
        <v>404</v>
      </c>
      <c r="G57" s="27">
        <v>3</v>
      </c>
    </row>
    <row r="58" spans="1:7" x14ac:dyDescent="0.35">
      <c r="A58" s="365"/>
      <c r="B58" s="326"/>
      <c r="C58" s="46" t="s">
        <v>322</v>
      </c>
      <c r="D58" s="44" t="s">
        <v>337</v>
      </c>
      <c r="E58" s="7" t="s">
        <v>335</v>
      </c>
      <c r="F58" s="7" t="s">
        <v>404</v>
      </c>
      <c r="G58" s="27">
        <v>3</v>
      </c>
    </row>
    <row r="59" spans="1:7" ht="29" x14ac:dyDescent="0.35">
      <c r="A59" s="365"/>
      <c r="B59" s="326"/>
      <c r="C59" s="22" t="s">
        <v>325</v>
      </c>
      <c r="D59" s="44" t="s">
        <v>339</v>
      </c>
      <c r="E59" s="7" t="s">
        <v>340</v>
      </c>
      <c r="F59" s="7" t="s">
        <v>372</v>
      </c>
      <c r="G59" s="27">
        <v>1</v>
      </c>
    </row>
    <row r="60" spans="1:7" x14ac:dyDescent="0.35">
      <c r="A60" s="365"/>
      <c r="B60" s="326"/>
      <c r="C60" s="46" t="s">
        <v>327</v>
      </c>
      <c r="D60" s="44" t="s">
        <v>344</v>
      </c>
      <c r="E60" s="7" t="s">
        <v>29</v>
      </c>
      <c r="F60" s="7" t="s">
        <v>404</v>
      </c>
      <c r="G60" s="27">
        <v>3</v>
      </c>
    </row>
    <row r="61" spans="1:7" x14ac:dyDescent="0.35">
      <c r="A61" s="365"/>
      <c r="B61" s="326"/>
      <c r="C61" s="46" t="s">
        <v>278</v>
      </c>
      <c r="D61" s="44" t="s">
        <v>346</v>
      </c>
      <c r="E61" s="7" t="s">
        <v>29</v>
      </c>
      <c r="F61" s="7" t="s">
        <v>404</v>
      </c>
      <c r="G61" s="27">
        <v>3</v>
      </c>
    </row>
    <row r="62" spans="1:7" x14ac:dyDescent="0.35">
      <c r="A62" s="365"/>
      <c r="B62" s="326"/>
      <c r="C62" s="22" t="s">
        <v>282</v>
      </c>
      <c r="D62" s="44" t="s">
        <v>348</v>
      </c>
      <c r="E62" s="7" t="s">
        <v>29</v>
      </c>
      <c r="F62" s="7" t="s">
        <v>404</v>
      </c>
      <c r="G62" s="27">
        <v>3</v>
      </c>
    </row>
    <row r="63" spans="1:7" x14ac:dyDescent="0.35">
      <c r="A63" s="365"/>
      <c r="B63" s="326"/>
      <c r="C63" s="46" t="s">
        <v>406</v>
      </c>
      <c r="D63" s="44" t="s">
        <v>350</v>
      </c>
      <c r="E63" s="7" t="s">
        <v>29</v>
      </c>
      <c r="F63" s="7" t="s">
        <v>404</v>
      </c>
      <c r="G63" s="27">
        <v>3</v>
      </c>
    </row>
    <row r="64" spans="1:7" x14ac:dyDescent="0.35">
      <c r="G64" s="42"/>
    </row>
    <row r="65" spans="7:7" x14ac:dyDescent="0.35">
      <c r="G65" s="42"/>
    </row>
    <row r="66" spans="7:7" x14ac:dyDescent="0.35">
      <c r="G66" s="42"/>
    </row>
    <row r="67" spans="7:7" x14ac:dyDescent="0.35">
      <c r="G67" s="42"/>
    </row>
    <row r="68" spans="7:7" x14ac:dyDescent="0.35">
      <c r="G68" s="42"/>
    </row>
    <row r="69" spans="7:7" x14ac:dyDescent="0.35">
      <c r="G69" s="42"/>
    </row>
    <row r="70" spans="7:7" x14ac:dyDescent="0.35">
      <c r="G70" s="42"/>
    </row>
    <row r="71" spans="7:7" x14ac:dyDescent="0.35">
      <c r="G71" s="42"/>
    </row>
    <row r="72" spans="7:7" x14ac:dyDescent="0.35">
      <c r="G72" s="42"/>
    </row>
    <row r="73" spans="7:7" x14ac:dyDescent="0.35">
      <c r="G73" s="42"/>
    </row>
    <row r="74" spans="7:7" x14ac:dyDescent="0.35">
      <c r="G74" s="42"/>
    </row>
    <row r="75" spans="7:7" x14ac:dyDescent="0.35">
      <c r="G75" s="42"/>
    </row>
    <row r="76" spans="7:7" x14ac:dyDescent="0.35">
      <c r="G76" s="42"/>
    </row>
    <row r="77" spans="7:7" x14ac:dyDescent="0.35">
      <c r="G77" s="42"/>
    </row>
    <row r="78" spans="7:7" x14ac:dyDescent="0.35">
      <c r="G78" s="42"/>
    </row>
    <row r="79" spans="7:7" x14ac:dyDescent="0.35">
      <c r="G79" s="42"/>
    </row>
    <row r="80" spans="7:7" x14ac:dyDescent="0.35">
      <c r="G80" s="42"/>
    </row>
    <row r="81" spans="7:7" x14ac:dyDescent="0.35">
      <c r="G81" s="42"/>
    </row>
    <row r="82" spans="7:7" x14ac:dyDescent="0.35">
      <c r="G82" s="42"/>
    </row>
    <row r="83" spans="7:7" x14ac:dyDescent="0.35">
      <c r="G83" s="42"/>
    </row>
    <row r="84" spans="7:7" x14ac:dyDescent="0.35">
      <c r="G84" s="42"/>
    </row>
    <row r="85" spans="7:7" x14ac:dyDescent="0.35">
      <c r="G85" s="42"/>
    </row>
    <row r="86" spans="7:7" x14ac:dyDescent="0.35">
      <c r="G86" s="42"/>
    </row>
    <row r="87" spans="7:7" x14ac:dyDescent="0.35">
      <c r="G87" s="42"/>
    </row>
    <row r="88" spans="7:7" x14ac:dyDescent="0.35">
      <c r="G88" s="42"/>
    </row>
    <row r="89" spans="7:7" x14ac:dyDescent="0.35">
      <c r="G89" s="42"/>
    </row>
    <row r="90" spans="7:7" x14ac:dyDescent="0.35">
      <c r="G90" s="42"/>
    </row>
    <row r="91" spans="7:7" x14ac:dyDescent="0.35">
      <c r="G91" s="42"/>
    </row>
    <row r="92" spans="7:7" x14ac:dyDescent="0.35">
      <c r="G92" s="42"/>
    </row>
    <row r="93" spans="7:7" x14ac:dyDescent="0.35">
      <c r="G93" s="42"/>
    </row>
    <row r="94" spans="7:7" x14ac:dyDescent="0.35">
      <c r="G94" s="42"/>
    </row>
    <row r="95" spans="7:7" x14ac:dyDescent="0.35">
      <c r="G95" s="42"/>
    </row>
    <row r="96" spans="7:7" x14ac:dyDescent="0.35">
      <c r="G96" s="42"/>
    </row>
    <row r="97" spans="7:7" x14ac:dyDescent="0.35">
      <c r="G97" s="42"/>
    </row>
    <row r="98" spans="7:7" x14ac:dyDescent="0.35">
      <c r="G98" s="42"/>
    </row>
    <row r="99" spans="7:7" x14ac:dyDescent="0.35">
      <c r="G99" s="42"/>
    </row>
    <row r="100" spans="7:7" x14ac:dyDescent="0.35">
      <c r="G100" s="42"/>
    </row>
    <row r="101" spans="7:7" x14ac:dyDescent="0.35">
      <c r="G101" s="42"/>
    </row>
    <row r="102" spans="7:7" x14ac:dyDescent="0.35">
      <c r="G102" s="42"/>
    </row>
    <row r="103" spans="7:7" x14ac:dyDescent="0.35">
      <c r="G103" s="42"/>
    </row>
    <row r="104" spans="7:7" x14ac:dyDescent="0.35">
      <c r="G104" s="42"/>
    </row>
    <row r="105" spans="7:7" x14ac:dyDescent="0.35">
      <c r="G105" s="42"/>
    </row>
    <row r="106" spans="7:7" x14ac:dyDescent="0.35">
      <c r="G106" s="42"/>
    </row>
    <row r="107" spans="7:7" x14ac:dyDescent="0.35">
      <c r="G107" s="42"/>
    </row>
    <row r="108" spans="7:7" x14ac:dyDescent="0.35">
      <c r="G108" s="42"/>
    </row>
    <row r="109" spans="7:7" x14ac:dyDescent="0.35">
      <c r="G109" s="42"/>
    </row>
    <row r="110" spans="7:7" x14ac:dyDescent="0.35">
      <c r="G110" s="42"/>
    </row>
    <row r="111" spans="7:7" x14ac:dyDescent="0.35">
      <c r="G111" s="42"/>
    </row>
    <row r="112" spans="7:7" x14ac:dyDescent="0.35">
      <c r="G112" s="42"/>
    </row>
  </sheetData>
  <autoFilter ref="A1:G63" xr:uid="{EB01BAE6-11D8-4C69-8E0F-2D8AF15978F0}">
    <filterColumn colId="0" showButton="0"/>
  </autoFilter>
  <mergeCells count="20">
    <mergeCell ref="B57:B63"/>
    <mergeCell ref="A3:A4"/>
    <mergeCell ref="B3:B4"/>
    <mergeCell ref="C3:C4"/>
    <mergeCell ref="A1:B2"/>
    <mergeCell ref="A34:A49"/>
    <mergeCell ref="A50:A63"/>
    <mergeCell ref="B44:B46"/>
    <mergeCell ref="B47:B56"/>
    <mergeCell ref="G1:G3"/>
    <mergeCell ref="B27:B29"/>
    <mergeCell ref="A27:A33"/>
    <mergeCell ref="B30:B31"/>
    <mergeCell ref="B34:B43"/>
    <mergeCell ref="B5:B8"/>
    <mergeCell ref="B9:B18"/>
    <mergeCell ref="B19:B22"/>
    <mergeCell ref="A5:A22"/>
    <mergeCell ref="B32:B33"/>
    <mergeCell ref="B23:B26"/>
  </mergeCells>
  <phoneticPr fontId="12"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0DEE0-E447-4FB8-B62B-2CDBE52FB896}">
  <dimension ref="A1:U74"/>
  <sheetViews>
    <sheetView workbookViewId="0">
      <selection activeCell="A12" sqref="A12:A17"/>
    </sheetView>
  </sheetViews>
  <sheetFormatPr defaultColWidth="9.1796875" defaultRowHeight="14.5" x14ac:dyDescent="0.35"/>
  <cols>
    <col min="1" max="1" width="180.1796875" style="120" bestFit="1" customWidth="1"/>
    <col min="2" max="2" width="210.26953125" style="120" customWidth="1"/>
    <col min="3" max="3" width="73" style="120" customWidth="1"/>
    <col min="4" max="4" width="46.81640625" style="120" customWidth="1"/>
    <col min="5" max="9" width="9.1796875" style="120"/>
    <col min="10" max="10" width="16.54296875" style="120" customWidth="1"/>
    <col min="11" max="11" width="84.1796875" style="120" customWidth="1"/>
    <col min="12" max="16384" width="9.1796875" style="120"/>
  </cols>
  <sheetData>
    <row r="1" spans="1:11" ht="15" customHeight="1" x14ac:dyDescent="0.5">
      <c r="A1"/>
      <c r="B1" s="140" t="s">
        <v>407</v>
      </c>
      <c r="K1" s="141" t="s">
        <v>408</v>
      </c>
    </row>
    <row r="2" spans="1:11" ht="23.15" customHeight="1" thickBot="1" x14ac:dyDescent="0.55000000000000004">
      <c r="A2" s="142"/>
      <c r="B2" s="140"/>
    </row>
    <row r="3" spans="1:11" ht="15" customHeight="1" x14ac:dyDescent="0.5">
      <c r="A3" s="366" t="s">
        <v>666</v>
      </c>
      <c r="B3" s="140"/>
    </row>
    <row r="4" spans="1:11" ht="15" customHeight="1" x14ac:dyDescent="0.5">
      <c r="A4" s="367"/>
      <c r="B4" s="140"/>
    </row>
    <row r="5" spans="1:11" ht="15" customHeight="1" x14ac:dyDescent="0.5">
      <c r="A5" s="367"/>
      <c r="B5" s="140"/>
    </row>
    <row r="6" spans="1:11" ht="15" customHeight="1" x14ac:dyDescent="0.5">
      <c r="A6" s="367"/>
      <c r="B6" s="140"/>
    </row>
    <row r="7" spans="1:11" ht="15" customHeight="1" x14ac:dyDescent="0.5">
      <c r="A7" s="367"/>
      <c r="B7" s="140"/>
    </row>
    <row r="8" spans="1:11" ht="15" customHeight="1" x14ac:dyDescent="0.5">
      <c r="A8" s="143"/>
      <c r="B8" s="140"/>
    </row>
    <row r="9" spans="1:11" s="107" customFormat="1" ht="33" customHeight="1" x14ac:dyDescent="0.35">
      <c r="A9" s="144" t="s">
        <v>667</v>
      </c>
    </row>
    <row r="10" spans="1:11" s="107" customFormat="1" ht="33" customHeight="1" x14ac:dyDescent="0.35">
      <c r="A10" s="145" t="s">
        <v>409</v>
      </c>
      <c r="I10" s="368"/>
      <c r="J10" s="107">
        <f>H10*I10</f>
        <v>0</v>
      </c>
    </row>
    <row r="11" spans="1:11" s="107" customFormat="1" ht="33" customHeight="1" x14ac:dyDescent="0.35">
      <c r="A11" s="144" t="s">
        <v>410</v>
      </c>
      <c r="I11" s="368"/>
    </row>
    <row r="12" spans="1:11" s="107" customFormat="1" ht="33" customHeight="1" x14ac:dyDescent="0.35">
      <c r="A12" s="369" t="s">
        <v>654</v>
      </c>
    </row>
    <row r="13" spans="1:11" s="107" customFormat="1" ht="33" customHeight="1" x14ac:dyDescent="0.35">
      <c r="A13" s="369"/>
    </row>
    <row r="14" spans="1:11" s="107" customFormat="1" ht="33" customHeight="1" x14ac:dyDescent="0.35">
      <c r="A14" s="369"/>
    </row>
    <row r="15" spans="1:11" s="107" customFormat="1" ht="33" customHeight="1" x14ac:dyDescent="0.35">
      <c r="A15" s="369"/>
    </row>
    <row r="16" spans="1:11" s="107" customFormat="1" ht="33" customHeight="1" x14ac:dyDescent="0.35">
      <c r="A16" s="369"/>
    </row>
    <row r="17" spans="1:21" s="107" customFormat="1" ht="93.75" customHeight="1" x14ac:dyDescent="0.35">
      <c r="A17" s="369"/>
    </row>
    <row r="18" spans="1:21" s="107" customFormat="1" ht="33" customHeight="1" thickBot="1" x14ac:dyDescent="0.3">
      <c r="A18" s="146"/>
    </row>
    <row r="19" spans="1:21" s="147" customFormat="1" ht="20.149999999999999" customHeight="1" x14ac:dyDescent="0.25">
      <c r="C19" s="107"/>
      <c r="D19" s="107"/>
      <c r="E19" s="95"/>
      <c r="F19" s="95"/>
      <c r="G19" s="95"/>
      <c r="H19" s="95"/>
      <c r="I19" s="95"/>
      <c r="J19" s="95"/>
      <c r="K19" s="95"/>
      <c r="L19" s="95"/>
      <c r="M19" s="95"/>
      <c r="N19" s="95"/>
      <c r="O19" s="95"/>
      <c r="P19" s="95"/>
      <c r="Q19" s="95"/>
      <c r="R19" s="95"/>
      <c r="S19" s="95"/>
      <c r="T19" s="95"/>
      <c r="U19" s="95"/>
    </row>
    <row r="20" spans="1:21" s="147" customFormat="1" ht="20.149999999999999" customHeight="1" x14ac:dyDescent="0.25">
      <c r="C20" s="107"/>
      <c r="D20" s="107"/>
      <c r="E20" s="95"/>
      <c r="F20" s="95"/>
      <c r="G20" s="95"/>
      <c r="H20" s="95"/>
      <c r="I20" s="95"/>
      <c r="J20" s="95"/>
      <c r="K20" s="95"/>
      <c r="L20" s="95"/>
      <c r="M20" s="95"/>
      <c r="N20" s="95"/>
      <c r="O20" s="95"/>
      <c r="P20" s="95"/>
      <c r="Q20" s="95"/>
      <c r="R20" s="95"/>
      <c r="S20" s="95"/>
      <c r="T20" s="95"/>
      <c r="U20" s="95"/>
    </row>
    <row r="21" spans="1:21" s="147" customFormat="1" ht="31.5" customHeight="1" x14ac:dyDescent="0.25">
      <c r="C21" s="107"/>
      <c r="D21" s="107"/>
      <c r="E21" s="95"/>
      <c r="F21" s="95"/>
      <c r="G21" s="95"/>
      <c r="H21" s="95"/>
      <c r="I21" s="95"/>
      <c r="J21" s="95"/>
      <c r="K21" s="95"/>
      <c r="L21" s="95"/>
      <c r="M21" s="95"/>
      <c r="N21" s="95"/>
      <c r="O21" s="95"/>
      <c r="P21" s="95"/>
      <c r="Q21" s="95"/>
      <c r="R21" s="95"/>
      <c r="S21" s="95"/>
      <c r="T21" s="95"/>
      <c r="U21" s="95"/>
    </row>
    <row r="22" spans="1:21" s="95" customFormat="1" ht="20.149999999999999" customHeight="1" x14ac:dyDescent="0.25">
      <c r="C22" s="107"/>
      <c r="D22" s="107"/>
    </row>
    <row r="23" spans="1:21" s="95" customFormat="1" ht="53.25" customHeight="1" x14ac:dyDescent="0.25">
      <c r="C23" s="107"/>
      <c r="D23" s="107"/>
    </row>
    <row r="24" spans="1:21" s="147" customFormat="1" ht="63" customHeight="1" x14ac:dyDescent="0.25">
      <c r="C24" s="107"/>
      <c r="D24" s="107"/>
      <c r="E24" s="95"/>
      <c r="F24" s="95"/>
      <c r="G24" s="95"/>
      <c r="H24" s="95"/>
      <c r="I24" s="95"/>
      <c r="J24" s="95"/>
      <c r="K24" s="95"/>
      <c r="L24" s="95"/>
      <c r="M24" s="95"/>
      <c r="N24" s="95"/>
      <c r="O24" s="95"/>
      <c r="P24" s="95"/>
      <c r="Q24" s="95"/>
      <c r="R24" s="95"/>
      <c r="S24" s="95"/>
      <c r="T24" s="95"/>
      <c r="U24" s="95"/>
    </row>
    <row r="25" spans="1:21" s="147" customFormat="1" ht="33" customHeight="1" x14ac:dyDescent="0.25">
      <c r="C25" s="107"/>
      <c r="D25" s="107"/>
      <c r="E25" s="95"/>
      <c r="F25" s="95"/>
      <c r="G25" s="95"/>
      <c r="H25" s="95"/>
      <c r="I25" s="95"/>
      <c r="J25" s="95"/>
      <c r="K25" s="95"/>
      <c r="L25" s="95"/>
      <c r="M25" s="95"/>
      <c r="N25" s="95"/>
      <c r="O25" s="95"/>
      <c r="P25" s="95"/>
      <c r="Q25" s="95"/>
      <c r="R25" s="95"/>
      <c r="S25" s="95"/>
      <c r="T25" s="95"/>
      <c r="U25" s="95"/>
    </row>
    <row r="26" spans="1:21" s="147" customFormat="1" ht="20.149999999999999" customHeight="1" x14ac:dyDescent="0.25">
      <c r="C26" s="107"/>
      <c r="D26" s="107"/>
      <c r="E26" s="95"/>
      <c r="F26" s="95"/>
      <c r="G26" s="95"/>
      <c r="H26" s="95"/>
      <c r="I26" s="95"/>
      <c r="J26" s="95"/>
      <c r="K26" s="95"/>
      <c r="L26" s="95"/>
      <c r="M26" s="95"/>
      <c r="N26" s="95"/>
      <c r="O26" s="95"/>
      <c r="P26" s="95"/>
      <c r="Q26" s="95"/>
      <c r="R26" s="95"/>
      <c r="S26" s="95"/>
      <c r="T26" s="95"/>
      <c r="U26" s="95"/>
    </row>
    <row r="27" spans="1:21" s="147" customFormat="1" ht="20.149999999999999" customHeight="1" x14ac:dyDescent="0.25">
      <c r="C27" s="107"/>
      <c r="D27" s="107"/>
      <c r="E27" s="95"/>
      <c r="F27" s="95"/>
      <c r="G27" s="95"/>
      <c r="H27" s="95"/>
      <c r="I27" s="95"/>
      <c r="J27" s="95"/>
      <c r="K27" s="95"/>
      <c r="L27" s="95"/>
      <c r="M27" s="95"/>
      <c r="N27" s="95"/>
      <c r="O27" s="95"/>
      <c r="P27" s="95"/>
      <c r="Q27" s="95"/>
      <c r="R27" s="95"/>
      <c r="S27" s="95"/>
      <c r="T27" s="95"/>
      <c r="U27" s="95"/>
    </row>
    <row r="28" spans="1:21" s="147" customFormat="1" ht="20.149999999999999" customHeight="1" x14ac:dyDescent="0.25">
      <c r="C28" s="107"/>
      <c r="D28" s="107"/>
      <c r="E28" s="95"/>
      <c r="F28" s="95"/>
      <c r="G28" s="95"/>
      <c r="H28" s="95"/>
      <c r="I28" s="95"/>
      <c r="J28" s="95"/>
      <c r="K28" s="95"/>
      <c r="L28" s="95"/>
      <c r="M28" s="95"/>
      <c r="N28" s="95"/>
      <c r="O28" s="95"/>
      <c r="P28" s="95"/>
      <c r="Q28" s="95"/>
      <c r="R28" s="95"/>
      <c r="S28" s="95"/>
      <c r="T28" s="95"/>
      <c r="U28" s="95"/>
    </row>
    <row r="29" spans="1:21" s="147" customFormat="1" ht="20.149999999999999" customHeight="1" x14ac:dyDescent="0.25"/>
    <row r="30" spans="1:21" s="95" customFormat="1" ht="20.149999999999999" customHeight="1" x14ac:dyDescent="0.25"/>
    <row r="31" spans="1:21" s="107" customFormat="1" ht="20.149999999999999" customHeight="1" x14ac:dyDescent="0.25"/>
    <row r="32" spans="1:21" s="107" customFormat="1" ht="20.149999999999999" customHeight="1" x14ac:dyDescent="0.25"/>
    <row r="33" s="107" customFormat="1" ht="20.149999999999999" customHeight="1" x14ac:dyDescent="0.25"/>
    <row r="34" s="107" customFormat="1" ht="20.149999999999999" customHeight="1" x14ac:dyDescent="0.25"/>
    <row r="35" s="107" customFormat="1" ht="20.149999999999999" customHeight="1" x14ac:dyDescent="0.25"/>
    <row r="36" s="107" customFormat="1" ht="20.149999999999999" customHeight="1" x14ac:dyDescent="0.25"/>
    <row r="37" s="107" customFormat="1" ht="20.149999999999999" customHeight="1" x14ac:dyDescent="0.25"/>
    <row r="38" s="107" customFormat="1" ht="20.149999999999999" customHeight="1" x14ac:dyDescent="0.25"/>
    <row r="39" s="107" customFormat="1" ht="20.149999999999999" customHeight="1" x14ac:dyDescent="0.25"/>
    <row r="40" s="107" customFormat="1" ht="20.149999999999999" customHeight="1" x14ac:dyDescent="0.25"/>
    <row r="41" s="107" customFormat="1" ht="20.149999999999999" customHeight="1" x14ac:dyDescent="0.25"/>
    <row r="42" s="107" customFormat="1" ht="20.149999999999999" customHeight="1" x14ac:dyDescent="0.25"/>
    <row r="43" s="107" customFormat="1" ht="20.149999999999999" customHeight="1" x14ac:dyDescent="0.25"/>
    <row r="44" s="107" customFormat="1" ht="20.149999999999999" customHeight="1" x14ac:dyDescent="0.25"/>
    <row r="45" s="95" customFormat="1" ht="20.149999999999999" customHeight="1" x14ac:dyDescent="0.25"/>
    <row r="46" s="95" customFormat="1" ht="20.149999999999999" customHeight="1" x14ac:dyDescent="0.25"/>
    <row r="47" s="95" customFormat="1" ht="20.149999999999999" customHeight="1" x14ac:dyDescent="0.25"/>
    <row r="48" s="95" customFormat="1" ht="41.25" customHeight="1" x14ac:dyDescent="0.25"/>
    <row r="49" s="95" customFormat="1" ht="20.149999999999999" customHeight="1" x14ac:dyDescent="0.25"/>
    <row r="50" s="95" customFormat="1" ht="20.149999999999999" customHeight="1" x14ac:dyDescent="0.25"/>
    <row r="51" s="95" customFormat="1" ht="20.149999999999999" customHeight="1" x14ac:dyDescent="0.25"/>
    <row r="52" s="95" customFormat="1" ht="20.149999999999999" customHeight="1" x14ac:dyDescent="0.25"/>
    <row r="53" s="95" customFormat="1" ht="20.149999999999999" customHeight="1" x14ac:dyDescent="0.25"/>
    <row r="54" s="95" customFormat="1" ht="20.149999999999999" customHeight="1" x14ac:dyDescent="0.25"/>
    <row r="55" s="95" customFormat="1" ht="20.149999999999999" customHeight="1" x14ac:dyDescent="0.25"/>
    <row r="56" s="95" customFormat="1" ht="20.149999999999999" customHeight="1" x14ac:dyDescent="0.25"/>
    <row r="57" s="95" customFormat="1" ht="20.149999999999999" customHeight="1" x14ac:dyDescent="0.25"/>
    <row r="58" s="95" customFormat="1" ht="20.149999999999999" customHeight="1" x14ac:dyDescent="0.25"/>
    <row r="59" s="95" customFormat="1" ht="15.75" x14ac:dyDescent="0.25"/>
    <row r="60" s="95" customFormat="1" ht="15.75" x14ac:dyDescent="0.25"/>
    <row r="61" s="95" customFormat="1" ht="15.75" x14ac:dyDescent="0.25"/>
    <row r="62" s="95" customFormat="1" ht="15.75" x14ac:dyDescent="0.25"/>
    <row r="63" s="95" customFormat="1" ht="15.75" x14ac:dyDescent="0.25"/>
    <row r="64" s="95" customFormat="1" ht="15.75" x14ac:dyDescent="0.25"/>
    <row r="65" spans="1:1" s="95" customFormat="1" ht="15.75" x14ac:dyDescent="0.25">
      <c r="A65" s="148"/>
    </row>
    <row r="66" spans="1:1" s="95" customFormat="1" ht="15.75" x14ac:dyDescent="0.25"/>
    <row r="67" spans="1:1" s="95" customFormat="1" ht="15.75" x14ac:dyDescent="0.25">
      <c r="A67" s="148"/>
    </row>
    <row r="68" spans="1:1" s="95" customFormat="1" ht="15.75" x14ac:dyDescent="0.25">
      <c r="A68" s="149"/>
    </row>
    <row r="69" spans="1:1" s="95" customFormat="1" ht="15.75" x14ac:dyDescent="0.25">
      <c r="A69" s="150"/>
    </row>
    <row r="70" spans="1:1" s="95" customFormat="1" ht="15.75" x14ac:dyDescent="0.25">
      <c r="A70" s="151"/>
    </row>
    <row r="71" spans="1:1" s="95" customFormat="1" ht="15.75" x14ac:dyDescent="0.25"/>
    <row r="72" spans="1:1" s="95" customFormat="1" ht="15.75" x14ac:dyDescent="0.25"/>
    <row r="73" spans="1:1" s="95" customFormat="1" ht="15.75" x14ac:dyDescent="0.25"/>
    <row r="74" spans="1:1" s="95" customFormat="1" ht="15.75" x14ac:dyDescent="0.25"/>
  </sheetData>
  <mergeCells count="3">
    <mergeCell ref="A3:A7"/>
    <mergeCell ref="I10:I11"/>
    <mergeCell ref="A12:A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F2D7E-702E-4CCB-9FBE-C1C1FF97A42E}">
  <dimension ref="A1:K26"/>
  <sheetViews>
    <sheetView tabSelected="1" workbookViewId="0">
      <selection activeCell="B6" sqref="B6"/>
    </sheetView>
  </sheetViews>
  <sheetFormatPr defaultColWidth="9.1796875" defaultRowHeight="15.5" x14ac:dyDescent="0.35"/>
  <cols>
    <col min="1" max="1" width="39.81640625" style="147" customWidth="1"/>
    <col min="2" max="2" width="97.7265625" style="147" customWidth="1"/>
    <col min="3" max="9" width="9.1796875" style="147"/>
    <col min="10" max="10" width="16.54296875" style="147" customWidth="1"/>
    <col min="11" max="11" width="84.1796875" style="147" customWidth="1"/>
    <col min="12" max="16384" width="9.1796875" style="147"/>
  </cols>
  <sheetData>
    <row r="1" spans="1:11" ht="23.5" x14ac:dyDescent="0.35">
      <c r="A1" s="371" t="s">
        <v>411</v>
      </c>
      <c r="B1" s="372"/>
      <c r="K1" s="152"/>
    </row>
    <row r="2" spans="1:11" x14ac:dyDescent="0.35">
      <c r="A2" s="373" t="s">
        <v>412</v>
      </c>
      <c r="B2" s="373"/>
    </row>
    <row r="3" spans="1:11" x14ac:dyDescent="0.35">
      <c r="A3" s="374" t="s">
        <v>668</v>
      </c>
      <c r="B3" s="374"/>
    </row>
    <row r="4" spans="1:11" s="152" customFormat="1" ht="23.5" x14ac:dyDescent="0.35">
      <c r="A4" s="153" t="s">
        <v>413</v>
      </c>
      <c r="B4" s="154" t="s">
        <v>414</v>
      </c>
      <c r="K4" s="147"/>
    </row>
    <row r="5" spans="1:11" ht="18.5" x14ac:dyDescent="0.35">
      <c r="A5" s="155" t="s">
        <v>415</v>
      </c>
      <c r="B5" s="156" t="s">
        <v>416</v>
      </c>
    </row>
    <row r="6" spans="1:11" ht="18.5" x14ac:dyDescent="0.35">
      <c r="A6" s="157" t="s">
        <v>417</v>
      </c>
      <c r="B6" s="158" t="s">
        <v>418</v>
      </c>
    </row>
    <row r="7" spans="1:11" ht="18.5" x14ac:dyDescent="0.35">
      <c r="A7" s="157" t="s">
        <v>419</v>
      </c>
      <c r="B7" s="158" t="s">
        <v>420</v>
      </c>
    </row>
    <row r="8" spans="1:11" ht="18.5" x14ac:dyDescent="0.35">
      <c r="A8" s="159" t="s">
        <v>421</v>
      </c>
      <c r="B8" s="158" t="s">
        <v>422</v>
      </c>
    </row>
    <row r="9" spans="1:11" ht="31" x14ac:dyDescent="0.35">
      <c r="A9" s="160" t="s">
        <v>423</v>
      </c>
      <c r="B9" s="158" t="s">
        <v>424</v>
      </c>
      <c r="I9" s="368"/>
    </row>
    <row r="10" spans="1:11" ht="31" x14ac:dyDescent="0.35">
      <c r="A10" s="161" t="s">
        <v>425</v>
      </c>
      <c r="B10" s="158" t="s">
        <v>426</v>
      </c>
      <c r="I10" s="368"/>
    </row>
    <row r="11" spans="1:11" ht="31" x14ac:dyDescent="0.35">
      <c r="A11" s="162" t="s">
        <v>427</v>
      </c>
      <c r="B11" s="158" t="s">
        <v>428</v>
      </c>
    </row>
    <row r="12" spans="1:11" ht="31" x14ac:dyDescent="0.35">
      <c r="A12" s="163" t="s">
        <v>429</v>
      </c>
      <c r="B12" s="158" t="s">
        <v>430</v>
      </c>
    </row>
    <row r="13" spans="1:11" ht="62" x14ac:dyDescent="0.35">
      <c r="A13" s="164" t="s">
        <v>431</v>
      </c>
      <c r="B13" s="158" t="s">
        <v>669</v>
      </c>
    </row>
    <row r="14" spans="1:11" ht="31" x14ac:dyDescent="0.35">
      <c r="A14" s="155" t="s">
        <v>432</v>
      </c>
      <c r="B14" s="158" t="s">
        <v>433</v>
      </c>
    </row>
    <row r="15" spans="1:11" ht="16" thickBot="1" x14ac:dyDescent="0.4">
      <c r="A15" s="375" t="s">
        <v>434</v>
      </c>
      <c r="B15" s="375"/>
      <c r="J15" s="370"/>
    </row>
    <row r="16" spans="1:11" x14ac:dyDescent="0.35">
      <c r="J16" s="370"/>
    </row>
    <row r="20" s="147" customFormat="1" x14ac:dyDescent="0.35"/>
    <row r="26" s="147" customFormat="1" x14ac:dyDescent="0.35"/>
  </sheetData>
  <mergeCells count="6">
    <mergeCell ref="J15:J16"/>
    <mergeCell ref="A1:B1"/>
    <mergeCell ref="A2:B2"/>
    <mergeCell ref="A3:B3"/>
    <mergeCell ref="I9:I10"/>
    <mergeCell ref="A15:B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9A7AC-690D-4D64-A402-6A6E50F2B22C}">
  <dimension ref="A1:X129"/>
  <sheetViews>
    <sheetView workbookViewId="0">
      <selection activeCell="B17" sqref="B17"/>
    </sheetView>
  </sheetViews>
  <sheetFormatPr defaultColWidth="9.1796875" defaultRowHeight="14.5" x14ac:dyDescent="0.35"/>
  <cols>
    <col min="1" max="1" width="3.54296875" style="120" customWidth="1"/>
    <col min="2" max="13" width="9.1796875" style="120"/>
    <col min="14" max="14" width="9.7265625" style="120" customWidth="1"/>
    <col min="15" max="18" width="9.1796875" style="120"/>
    <col min="19" max="19" width="12.7265625" style="120" bestFit="1" customWidth="1"/>
    <col min="20" max="23" width="9.1796875" style="120"/>
    <col min="24" max="24" width="24.26953125" style="120" customWidth="1"/>
    <col min="25" max="16384" width="9.1796875" style="120"/>
  </cols>
  <sheetData>
    <row r="1" spans="1:24" ht="15" thickBot="1" x14ac:dyDescent="0.4"/>
    <row r="2" spans="1:24" ht="15" customHeight="1" x14ac:dyDescent="0.35">
      <c r="A2" s="121"/>
      <c r="B2" s="122"/>
      <c r="C2" s="123"/>
      <c r="D2" s="123"/>
      <c r="E2" s="123"/>
      <c r="F2" s="123"/>
      <c r="G2" s="123"/>
      <c r="H2" s="123"/>
      <c r="I2" s="123"/>
      <c r="J2" s="123"/>
      <c r="K2" s="123"/>
      <c r="L2" s="123"/>
      <c r="M2" s="123"/>
      <c r="N2" s="123"/>
      <c r="O2" s="123"/>
      <c r="P2" s="123"/>
      <c r="Q2" s="123"/>
      <c r="R2" s="123"/>
      <c r="S2" s="123"/>
      <c r="T2" s="123"/>
      <c r="U2" s="123"/>
      <c r="V2" s="124"/>
      <c r="W2" s="124"/>
      <c r="X2" s="125"/>
    </row>
    <row r="3" spans="1:24" ht="15" customHeight="1" x14ac:dyDescent="0.35">
      <c r="A3" s="121"/>
      <c r="B3" s="377" t="s">
        <v>435</v>
      </c>
      <c r="C3" s="378"/>
      <c r="D3" s="378"/>
      <c r="E3" s="378"/>
      <c r="F3" s="378"/>
      <c r="G3" s="378"/>
      <c r="H3" s="378"/>
      <c r="I3" s="378"/>
      <c r="J3" s="378"/>
      <c r="K3" s="378"/>
      <c r="L3" s="378"/>
      <c r="M3" s="378"/>
      <c r="N3" s="378"/>
      <c r="O3" s="378"/>
      <c r="P3" s="378"/>
      <c r="Q3" s="378"/>
      <c r="R3" s="378"/>
      <c r="S3" s="378"/>
      <c r="T3" s="378"/>
      <c r="U3" s="378"/>
      <c r="V3" s="378"/>
      <c r="W3" s="378"/>
      <c r="X3" s="379"/>
    </row>
    <row r="4" spans="1:24" ht="15" customHeight="1" x14ac:dyDescent="0.35">
      <c r="B4" s="377"/>
      <c r="C4" s="378"/>
      <c r="D4" s="378"/>
      <c r="E4" s="378"/>
      <c r="F4" s="378"/>
      <c r="G4" s="378"/>
      <c r="H4" s="378"/>
      <c r="I4" s="378"/>
      <c r="J4" s="378"/>
      <c r="K4" s="378"/>
      <c r="L4" s="378"/>
      <c r="M4" s="378"/>
      <c r="N4" s="378"/>
      <c r="O4" s="378"/>
      <c r="P4" s="378"/>
      <c r="Q4" s="378"/>
      <c r="R4" s="378"/>
      <c r="S4" s="378"/>
      <c r="T4" s="378"/>
      <c r="U4" s="378"/>
      <c r="V4" s="378"/>
      <c r="W4" s="378"/>
      <c r="X4" s="379"/>
    </row>
    <row r="5" spans="1:24" ht="15" customHeight="1" x14ac:dyDescent="0.35">
      <c r="B5" s="126"/>
      <c r="C5" s="127"/>
      <c r="D5" s="127"/>
      <c r="E5" s="127"/>
      <c r="F5" s="127"/>
      <c r="G5" s="127"/>
      <c r="H5" s="127"/>
      <c r="I5" s="127"/>
      <c r="J5" s="127"/>
      <c r="K5" s="127"/>
      <c r="L5" s="127"/>
      <c r="M5" s="127"/>
      <c r="N5" s="127"/>
      <c r="O5" s="127"/>
      <c r="P5" s="127"/>
      <c r="Q5" s="127"/>
      <c r="R5" s="127"/>
      <c r="S5" s="127"/>
      <c r="T5" s="127"/>
      <c r="U5" s="127"/>
      <c r="V5" s="127"/>
      <c r="W5" s="127"/>
      <c r="X5" s="128"/>
    </row>
    <row r="6" spans="1:24" ht="15" customHeight="1" x14ac:dyDescent="0.35">
      <c r="B6" s="126"/>
      <c r="C6" s="127"/>
      <c r="D6" s="127"/>
      <c r="E6" s="127"/>
      <c r="F6" s="127"/>
      <c r="G6" s="127"/>
      <c r="H6" s="127"/>
      <c r="I6" s="127"/>
      <c r="J6" s="127"/>
      <c r="K6" s="127"/>
      <c r="L6" s="127"/>
      <c r="M6" s="127"/>
      <c r="N6" s="127"/>
      <c r="O6" s="127"/>
      <c r="P6" s="127"/>
      <c r="Q6" s="127"/>
      <c r="R6" s="127"/>
      <c r="S6" s="127"/>
      <c r="T6" s="127"/>
      <c r="U6" s="127"/>
      <c r="V6" s="127"/>
      <c r="W6" s="127"/>
      <c r="X6" s="128"/>
    </row>
    <row r="7" spans="1:24" s="95" customFormat="1" ht="21" x14ac:dyDescent="0.5">
      <c r="B7" s="129"/>
      <c r="C7" s="380" t="s">
        <v>436</v>
      </c>
      <c r="D7" s="381"/>
      <c r="E7" s="381"/>
      <c r="F7" s="381"/>
      <c r="G7" s="381"/>
      <c r="H7" s="381"/>
      <c r="I7" s="381"/>
      <c r="J7" s="381"/>
      <c r="K7" s="381"/>
      <c r="L7" s="381"/>
      <c r="M7" s="381"/>
      <c r="N7" s="381"/>
      <c r="O7" s="381"/>
      <c r="P7" s="381"/>
      <c r="Q7" s="381"/>
      <c r="R7" s="381"/>
      <c r="S7" s="381"/>
      <c r="T7" s="381"/>
      <c r="U7" s="381"/>
      <c r="V7" s="381"/>
      <c r="W7" s="381"/>
      <c r="X7" s="382"/>
    </row>
    <row r="8" spans="1:24" s="95" customFormat="1" ht="15.5" x14ac:dyDescent="0.35">
      <c r="B8" s="383"/>
      <c r="C8" s="384"/>
      <c r="D8" s="384"/>
      <c r="E8" s="384"/>
      <c r="F8" s="384"/>
      <c r="G8" s="384"/>
      <c r="H8" s="384"/>
      <c r="I8" s="384"/>
      <c r="J8" s="384"/>
      <c r="K8" s="384"/>
      <c r="L8" s="384"/>
      <c r="M8" s="384"/>
      <c r="N8" s="384"/>
      <c r="O8" s="384"/>
      <c r="P8" s="384"/>
      <c r="Q8" s="384"/>
      <c r="R8" s="384"/>
      <c r="S8" s="384"/>
      <c r="T8" s="384"/>
      <c r="U8" s="384"/>
      <c r="V8" s="384"/>
      <c r="W8" s="384"/>
      <c r="X8" s="385"/>
    </row>
    <row r="9" spans="1:24" s="130" customFormat="1" ht="20.25" customHeight="1" x14ac:dyDescent="0.35">
      <c r="B9" s="131" t="s">
        <v>437</v>
      </c>
      <c r="C9" s="376" t="s">
        <v>438</v>
      </c>
      <c r="D9" s="376"/>
      <c r="E9" s="376"/>
      <c r="F9" s="376"/>
      <c r="G9" s="376"/>
      <c r="H9" s="376"/>
      <c r="I9" s="376"/>
      <c r="J9" s="376"/>
      <c r="K9" s="376"/>
      <c r="L9" s="376"/>
      <c r="M9" s="376"/>
      <c r="N9" s="376"/>
      <c r="O9" s="376"/>
      <c r="P9" s="376"/>
      <c r="Q9" s="376"/>
      <c r="R9" s="376"/>
      <c r="S9" s="376"/>
      <c r="T9" s="376"/>
      <c r="U9" s="376"/>
      <c r="V9" s="376"/>
      <c r="W9" s="376"/>
      <c r="X9" s="376"/>
    </row>
    <row r="10" spans="1:24" s="130" customFormat="1" ht="24" customHeight="1" x14ac:dyDescent="0.35">
      <c r="B10" s="131" t="s">
        <v>439</v>
      </c>
      <c r="C10" s="376" t="s">
        <v>440</v>
      </c>
      <c r="D10" s="376"/>
      <c r="E10" s="376"/>
      <c r="F10" s="376"/>
      <c r="G10" s="376"/>
      <c r="H10" s="376"/>
      <c r="I10" s="376"/>
      <c r="J10" s="376"/>
      <c r="K10" s="376"/>
      <c r="L10" s="376"/>
      <c r="M10" s="376"/>
      <c r="N10" s="376"/>
      <c r="O10" s="376"/>
      <c r="P10" s="376"/>
      <c r="Q10" s="376"/>
      <c r="R10" s="376"/>
      <c r="S10" s="376"/>
      <c r="T10" s="376"/>
      <c r="U10" s="376"/>
      <c r="V10" s="376"/>
      <c r="W10" s="376"/>
      <c r="X10" s="376"/>
    </row>
    <row r="11" spans="1:24" s="130" customFormat="1" ht="24" customHeight="1" x14ac:dyDescent="0.35">
      <c r="B11" s="131" t="s">
        <v>441</v>
      </c>
      <c r="C11" s="376" t="s">
        <v>663</v>
      </c>
      <c r="D11" s="376"/>
      <c r="E11" s="376"/>
      <c r="F11" s="376"/>
      <c r="G11" s="376"/>
      <c r="H11" s="376"/>
      <c r="I11" s="376"/>
      <c r="J11" s="376"/>
      <c r="K11" s="376"/>
      <c r="L11" s="376"/>
      <c r="M11" s="376"/>
      <c r="N11" s="376"/>
      <c r="O11" s="376"/>
      <c r="P11" s="376"/>
      <c r="Q11" s="376"/>
      <c r="R11" s="376"/>
      <c r="S11" s="376"/>
      <c r="T11" s="376"/>
      <c r="U11" s="376"/>
      <c r="V11" s="376"/>
      <c r="W11" s="376"/>
      <c r="X11" s="376"/>
    </row>
    <row r="12" spans="1:24" s="130" customFormat="1" ht="24" customHeight="1" x14ac:dyDescent="0.35">
      <c r="B12" s="131" t="s">
        <v>442</v>
      </c>
      <c r="C12" s="132" t="s">
        <v>443</v>
      </c>
      <c r="D12" s="132"/>
      <c r="E12" s="132"/>
      <c r="F12" s="132"/>
      <c r="G12" s="132"/>
      <c r="H12" s="132"/>
      <c r="I12" s="132"/>
      <c r="J12" s="132"/>
      <c r="K12" s="132"/>
      <c r="L12" s="132"/>
      <c r="M12" s="132"/>
      <c r="N12" s="132"/>
      <c r="O12" s="132"/>
      <c r="P12" s="132"/>
      <c r="Q12" s="132"/>
      <c r="R12" s="132"/>
      <c r="S12" s="132"/>
      <c r="T12" s="132"/>
      <c r="U12" s="132"/>
      <c r="V12" s="132"/>
      <c r="W12" s="132"/>
      <c r="X12" s="132"/>
    </row>
    <row r="13" spans="1:24" s="130" customFormat="1" ht="29.25" customHeight="1" x14ac:dyDescent="0.35">
      <c r="B13" s="131" t="s">
        <v>444</v>
      </c>
      <c r="C13" s="376" t="s">
        <v>445</v>
      </c>
      <c r="D13" s="376"/>
      <c r="E13" s="376"/>
      <c r="F13" s="376"/>
      <c r="G13" s="376"/>
      <c r="H13" s="376"/>
      <c r="I13" s="376"/>
      <c r="J13" s="376"/>
      <c r="K13" s="376"/>
      <c r="L13" s="376"/>
      <c r="M13" s="376"/>
      <c r="N13" s="376"/>
      <c r="O13" s="376"/>
      <c r="P13" s="376"/>
      <c r="Q13" s="376"/>
      <c r="R13" s="376"/>
      <c r="S13" s="376"/>
      <c r="T13" s="376"/>
      <c r="U13" s="376"/>
      <c r="V13" s="376"/>
      <c r="W13" s="376"/>
      <c r="X13" s="376"/>
    </row>
    <row r="14" spans="1:24" s="130" customFormat="1" ht="61.5" customHeight="1" x14ac:dyDescent="0.35">
      <c r="B14" s="131" t="s">
        <v>446</v>
      </c>
      <c r="C14" s="389" t="s">
        <v>664</v>
      </c>
      <c r="D14" s="389"/>
      <c r="E14" s="389"/>
      <c r="F14" s="389"/>
      <c r="G14" s="389"/>
      <c r="H14" s="389"/>
      <c r="I14" s="389"/>
      <c r="J14" s="389"/>
      <c r="K14" s="389"/>
      <c r="L14" s="389"/>
      <c r="M14" s="389"/>
      <c r="N14" s="389"/>
      <c r="O14" s="389"/>
      <c r="P14" s="389"/>
      <c r="Q14" s="389"/>
      <c r="R14" s="389"/>
      <c r="S14" s="389"/>
      <c r="T14" s="389"/>
      <c r="U14" s="389"/>
      <c r="V14" s="389"/>
      <c r="W14" s="389"/>
      <c r="X14" s="389"/>
    </row>
    <row r="15" spans="1:24" s="130" customFormat="1" ht="27.65" customHeight="1" x14ac:dyDescent="0.35">
      <c r="B15" s="131" t="s">
        <v>447</v>
      </c>
      <c r="C15" s="390" t="s">
        <v>448</v>
      </c>
      <c r="D15" s="390"/>
      <c r="E15" s="390"/>
      <c r="F15" s="390"/>
      <c r="G15" s="390"/>
      <c r="H15" s="390"/>
      <c r="I15" s="390"/>
      <c r="J15" s="390"/>
      <c r="K15" s="390"/>
      <c r="L15" s="390"/>
      <c r="M15" s="390"/>
      <c r="N15" s="390"/>
      <c r="O15" s="390"/>
      <c r="P15" s="390"/>
      <c r="Q15" s="390"/>
      <c r="R15" s="390"/>
      <c r="S15" s="390"/>
      <c r="T15" s="390"/>
      <c r="U15" s="390"/>
      <c r="V15" s="390"/>
      <c r="W15" s="390"/>
      <c r="X15" s="390"/>
    </row>
    <row r="16" spans="1:24" s="130" customFormat="1" ht="40.5" customHeight="1" x14ac:dyDescent="0.35">
      <c r="B16" s="131" t="s">
        <v>449</v>
      </c>
      <c r="C16" s="390" t="s">
        <v>665</v>
      </c>
      <c r="D16" s="390"/>
      <c r="E16" s="390"/>
      <c r="F16" s="390"/>
      <c r="G16" s="390"/>
      <c r="H16" s="390"/>
      <c r="I16" s="390"/>
      <c r="J16" s="390"/>
      <c r="K16" s="390"/>
      <c r="L16" s="390"/>
      <c r="M16" s="390"/>
      <c r="N16" s="390"/>
      <c r="O16" s="390"/>
      <c r="P16" s="390"/>
      <c r="Q16" s="390"/>
      <c r="R16" s="390"/>
      <c r="S16" s="390"/>
      <c r="T16" s="390"/>
      <c r="U16" s="390"/>
      <c r="V16" s="390"/>
      <c r="W16" s="390"/>
      <c r="X16" s="390"/>
    </row>
    <row r="17" spans="2:24" s="130" customFormat="1" ht="30" customHeight="1" x14ac:dyDescent="0.35">
      <c r="B17" s="131" t="s">
        <v>450</v>
      </c>
      <c r="C17" s="390" t="s">
        <v>451</v>
      </c>
      <c r="D17" s="390"/>
      <c r="E17" s="390"/>
      <c r="F17" s="390"/>
      <c r="G17" s="390"/>
      <c r="H17" s="390"/>
      <c r="I17" s="390"/>
      <c r="J17" s="390"/>
      <c r="K17" s="390"/>
      <c r="L17" s="390"/>
      <c r="M17" s="390"/>
      <c r="N17" s="390"/>
      <c r="O17" s="390"/>
      <c r="P17" s="390"/>
      <c r="Q17" s="390"/>
      <c r="R17" s="390"/>
      <c r="S17" s="390"/>
      <c r="T17" s="390"/>
      <c r="U17" s="390"/>
      <c r="V17" s="390"/>
      <c r="W17" s="390"/>
      <c r="X17" s="390"/>
    </row>
    <row r="18" spans="2:24" s="130" customFormat="1" ht="15.5" x14ac:dyDescent="0.35">
      <c r="B18" s="131" t="s">
        <v>452</v>
      </c>
      <c r="C18" s="374" t="s">
        <v>453</v>
      </c>
      <c r="D18" s="374"/>
      <c r="E18" s="374"/>
      <c r="F18" s="374"/>
      <c r="G18" s="374"/>
      <c r="H18" s="374"/>
      <c r="I18" s="374"/>
      <c r="J18" s="374"/>
      <c r="K18" s="374"/>
      <c r="L18" s="374"/>
      <c r="M18" s="374"/>
      <c r="N18" s="374"/>
      <c r="O18" s="374"/>
      <c r="P18" s="374"/>
      <c r="Q18" s="374"/>
      <c r="R18" s="374"/>
      <c r="S18" s="374"/>
      <c r="T18" s="374"/>
      <c r="U18" s="374"/>
      <c r="V18" s="374"/>
      <c r="W18" s="374"/>
      <c r="X18" s="374"/>
    </row>
    <row r="19" spans="2:24" s="130" customFormat="1" ht="20.149999999999999" customHeight="1" x14ac:dyDescent="0.35">
      <c r="B19" s="81" t="s">
        <v>454</v>
      </c>
      <c r="C19" s="390" t="s">
        <v>455</v>
      </c>
      <c r="D19" s="390"/>
      <c r="E19" s="390"/>
      <c r="F19" s="390"/>
      <c r="G19" s="390"/>
      <c r="H19" s="390"/>
      <c r="I19" s="390"/>
      <c r="J19" s="390"/>
      <c r="K19" s="390"/>
      <c r="L19" s="390"/>
      <c r="M19" s="390"/>
      <c r="N19" s="390"/>
      <c r="O19" s="390"/>
      <c r="P19" s="390"/>
      <c r="Q19" s="390"/>
      <c r="R19" s="390"/>
      <c r="S19" s="390"/>
      <c r="T19" s="390"/>
      <c r="U19" s="390"/>
      <c r="V19" s="390"/>
      <c r="W19" s="390"/>
      <c r="X19" s="391"/>
    </row>
    <row r="20" spans="2:24" s="130" customFormat="1" ht="20.149999999999999" customHeight="1" x14ac:dyDescent="0.35">
      <c r="B20" s="81"/>
      <c r="C20" s="79"/>
      <c r="D20" s="79"/>
      <c r="E20" s="79"/>
      <c r="F20" s="79"/>
      <c r="G20" s="79"/>
      <c r="H20" s="79"/>
      <c r="I20" s="79"/>
      <c r="J20" s="79"/>
      <c r="K20" s="79"/>
      <c r="L20" s="79"/>
      <c r="M20" s="79"/>
      <c r="N20" s="79"/>
      <c r="O20" s="79"/>
      <c r="P20" s="79"/>
      <c r="Q20" s="79"/>
      <c r="R20" s="79"/>
      <c r="S20" s="79"/>
      <c r="T20" s="79"/>
      <c r="U20" s="79"/>
      <c r="V20" s="79"/>
      <c r="W20" s="79"/>
      <c r="X20" s="80"/>
    </row>
    <row r="21" spans="2:24" s="130" customFormat="1" ht="20.149999999999999" customHeight="1" x14ac:dyDescent="0.35">
      <c r="B21" s="392" t="s">
        <v>456</v>
      </c>
      <c r="C21" s="392"/>
      <c r="D21" s="392"/>
      <c r="E21" s="392"/>
      <c r="F21" s="392"/>
      <c r="G21" s="392"/>
      <c r="H21" s="392"/>
      <c r="I21" s="392"/>
      <c r="J21" s="392"/>
      <c r="K21" s="392"/>
      <c r="L21" s="392"/>
      <c r="M21" s="392"/>
      <c r="N21" s="392"/>
      <c r="O21" s="392"/>
      <c r="P21" s="392"/>
      <c r="Q21" s="392"/>
      <c r="R21" s="392"/>
      <c r="S21" s="392"/>
      <c r="T21" s="392"/>
      <c r="U21" s="392"/>
      <c r="V21" s="392"/>
      <c r="W21" s="392"/>
      <c r="X21" s="392"/>
    </row>
    <row r="22" spans="2:24" s="130" customFormat="1" ht="20.149999999999999" customHeight="1" x14ac:dyDescent="0.35">
      <c r="B22" s="55"/>
      <c r="C22" s="133"/>
      <c r="D22" s="133"/>
      <c r="E22" s="133"/>
      <c r="F22" s="133"/>
      <c r="G22" s="133"/>
      <c r="H22" s="133"/>
      <c r="I22" s="133"/>
      <c r="J22" s="133"/>
      <c r="K22" s="133"/>
      <c r="L22" s="133"/>
      <c r="M22" s="133"/>
      <c r="N22" s="133"/>
      <c r="O22" s="133"/>
      <c r="P22" s="133"/>
      <c r="Q22" s="133"/>
      <c r="R22" s="133"/>
      <c r="S22" s="133"/>
      <c r="T22" s="133"/>
      <c r="U22" s="133"/>
      <c r="V22" s="133"/>
      <c r="W22" s="133"/>
      <c r="X22" s="134"/>
    </row>
    <row r="23" spans="2:24" s="130" customFormat="1" ht="20.149999999999999" customHeight="1" x14ac:dyDescent="0.35">
      <c r="B23" s="393" t="s">
        <v>457</v>
      </c>
      <c r="C23" s="387" t="s">
        <v>655</v>
      </c>
      <c r="D23" s="387"/>
      <c r="E23" s="387"/>
      <c r="F23" s="387"/>
      <c r="G23" s="387"/>
      <c r="H23" s="387"/>
      <c r="I23" s="387"/>
      <c r="J23" s="387"/>
      <c r="K23" s="387"/>
      <c r="L23" s="387"/>
      <c r="M23" s="387"/>
      <c r="N23" s="387"/>
      <c r="O23" s="387"/>
      <c r="P23" s="387"/>
      <c r="Q23" s="387"/>
      <c r="R23" s="387"/>
      <c r="S23" s="387"/>
      <c r="T23" s="387"/>
      <c r="U23" s="387"/>
      <c r="V23" s="387"/>
      <c r="W23" s="387"/>
      <c r="X23" s="388"/>
    </row>
    <row r="24" spans="2:24" s="130" customFormat="1" ht="20.149999999999999" customHeight="1" x14ac:dyDescent="0.35">
      <c r="B24" s="393"/>
      <c r="C24" s="387"/>
      <c r="D24" s="387"/>
      <c r="E24" s="387"/>
      <c r="F24" s="387"/>
      <c r="G24" s="387"/>
      <c r="H24" s="387"/>
      <c r="I24" s="387"/>
      <c r="J24" s="387"/>
      <c r="K24" s="387"/>
      <c r="L24" s="387"/>
      <c r="M24" s="387"/>
      <c r="N24" s="387"/>
      <c r="O24" s="387"/>
      <c r="P24" s="387"/>
      <c r="Q24" s="387"/>
      <c r="R24" s="387"/>
      <c r="S24" s="387"/>
      <c r="T24" s="387"/>
      <c r="U24" s="387"/>
      <c r="V24" s="387"/>
      <c r="W24" s="387"/>
      <c r="X24" s="388"/>
    </row>
    <row r="25" spans="2:24" s="130" customFormat="1" ht="20.149999999999999" customHeight="1" x14ac:dyDescent="0.35">
      <c r="B25" s="81"/>
      <c r="C25" s="386" t="s">
        <v>458</v>
      </c>
      <c r="D25" s="387"/>
      <c r="E25" s="387"/>
      <c r="F25" s="387"/>
      <c r="G25" s="387"/>
      <c r="H25" s="387"/>
      <c r="I25" s="387"/>
      <c r="J25" s="387"/>
      <c r="K25" s="387"/>
      <c r="L25" s="387"/>
      <c r="M25" s="387"/>
      <c r="N25" s="387"/>
      <c r="O25" s="387"/>
      <c r="P25" s="387"/>
      <c r="Q25" s="387"/>
      <c r="R25" s="387"/>
      <c r="S25" s="387"/>
      <c r="T25" s="387"/>
      <c r="U25" s="387"/>
      <c r="V25" s="387"/>
      <c r="W25" s="387"/>
      <c r="X25" s="388"/>
    </row>
    <row r="26" spans="2:24" s="130" customFormat="1" ht="20.149999999999999" customHeight="1" x14ac:dyDescent="0.35">
      <c r="B26" s="81"/>
      <c r="C26" s="387"/>
      <c r="D26" s="387"/>
      <c r="E26" s="387"/>
      <c r="F26" s="387"/>
      <c r="G26" s="387"/>
      <c r="H26" s="387"/>
      <c r="I26" s="387"/>
      <c r="J26" s="387"/>
      <c r="K26" s="387"/>
      <c r="L26" s="387"/>
      <c r="M26" s="387"/>
      <c r="N26" s="387"/>
      <c r="O26" s="387"/>
      <c r="P26" s="387"/>
      <c r="Q26" s="387"/>
      <c r="R26" s="387"/>
      <c r="S26" s="387"/>
      <c r="T26" s="387"/>
      <c r="U26" s="387"/>
      <c r="V26" s="387"/>
      <c r="W26" s="387"/>
      <c r="X26" s="388"/>
    </row>
    <row r="27" spans="2:24" s="130" customFormat="1" ht="20.149999999999999" customHeight="1" x14ac:dyDescent="0.35">
      <c r="B27" s="55"/>
      <c r="C27" s="386" t="s">
        <v>459</v>
      </c>
      <c r="D27" s="387"/>
      <c r="E27" s="387"/>
      <c r="F27" s="387"/>
      <c r="G27" s="387"/>
      <c r="H27" s="387"/>
      <c r="I27" s="387"/>
      <c r="J27" s="387"/>
      <c r="K27" s="387"/>
      <c r="L27" s="387"/>
      <c r="M27" s="387"/>
      <c r="N27" s="387"/>
      <c r="O27" s="387"/>
      <c r="P27" s="387"/>
      <c r="Q27" s="387"/>
      <c r="R27" s="387"/>
      <c r="S27" s="387"/>
      <c r="T27" s="387"/>
      <c r="U27" s="387"/>
      <c r="V27" s="387"/>
      <c r="W27" s="387"/>
      <c r="X27" s="388"/>
    </row>
    <row r="28" spans="2:24" s="130" customFormat="1" ht="20.149999999999999" customHeight="1" x14ac:dyDescent="0.35">
      <c r="B28" s="55"/>
      <c r="C28" s="386" t="s">
        <v>656</v>
      </c>
      <c r="D28" s="387"/>
      <c r="E28" s="387"/>
      <c r="F28" s="387"/>
      <c r="G28" s="387"/>
      <c r="H28" s="387"/>
      <c r="I28" s="387"/>
      <c r="J28" s="387"/>
      <c r="K28" s="387"/>
      <c r="L28" s="387"/>
      <c r="M28" s="387"/>
      <c r="N28" s="387"/>
      <c r="O28" s="387"/>
      <c r="P28" s="387"/>
      <c r="Q28" s="387"/>
      <c r="R28" s="387"/>
      <c r="S28" s="387"/>
      <c r="T28" s="387"/>
      <c r="U28" s="387"/>
      <c r="V28" s="387"/>
      <c r="W28" s="387"/>
      <c r="X28" s="388"/>
    </row>
    <row r="29" spans="2:24" s="130" customFormat="1" ht="9.65" customHeight="1" x14ac:dyDescent="0.35">
      <c r="B29" s="55"/>
      <c r="C29" s="387"/>
      <c r="D29" s="387"/>
      <c r="E29" s="387"/>
      <c r="F29" s="387"/>
      <c r="G29" s="387"/>
      <c r="H29" s="387"/>
      <c r="I29" s="387"/>
      <c r="J29" s="387"/>
      <c r="K29" s="387"/>
      <c r="L29" s="387"/>
      <c r="M29" s="387"/>
      <c r="N29" s="387"/>
      <c r="O29" s="387"/>
      <c r="P29" s="387"/>
      <c r="Q29" s="387"/>
      <c r="R29" s="387"/>
      <c r="S29" s="387"/>
      <c r="T29" s="387"/>
      <c r="U29" s="387"/>
      <c r="V29" s="387"/>
      <c r="W29" s="387"/>
      <c r="X29" s="388"/>
    </row>
    <row r="30" spans="2:24" s="130" customFormat="1" ht="15.5" x14ac:dyDescent="0.35">
      <c r="B30" s="55"/>
      <c r="C30" s="82"/>
      <c r="D30" s="82"/>
      <c r="E30" s="82"/>
      <c r="F30" s="82"/>
      <c r="G30" s="82"/>
      <c r="H30" s="82"/>
      <c r="I30" s="82"/>
      <c r="J30" s="82"/>
      <c r="K30" s="82"/>
      <c r="L30" s="82"/>
      <c r="M30" s="82"/>
      <c r="N30" s="82"/>
      <c r="O30" s="82"/>
      <c r="P30" s="82"/>
      <c r="Q30" s="82"/>
      <c r="R30" s="82"/>
      <c r="S30" s="82"/>
      <c r="T30" s="82"/>
      <c r="U30" s="82"/>
      <c r="V30" s="82"/>
      <c r="W30" s="82"/>
      <c r="X30" s="83"/>
    </row>
    <row r="31" spans="2:24" s="130" customFormat="1" ht="57.65" customHeight="1" x14ac:dyDescent="0.35">
      <c r="B31" s="81" t="s">
        <v>460</v>
      </c>
      <c r="C31" s="387" t="s">
        <v>660</v>
      </c>
      <c r="D31" s="387"/>
      <c r="E31" s="387"/>
      <c r="F31" s="387"/>
      <c r="G31" s="387"/>
      <c r="H31" s="387"/>
      <c r="I31" s="387"/>
      <c r="J31" s="387"/>
      <c r="K31" s="387"/>
      <c r="L31" s="387"/>
      <c r="M31" s="387"/>
      <c r="N31" s="387"/>
      <c r="O31" s="387"/>
      <c r="P31" s="387"/>
      <c r="Q31" s="387"/>
      <c r="R31" s="387"/>
      <c r="S31" s="387"/>
      <c r="T31" s="387"/>
      <c r="U31" s="387"/>
      <c r="V31" s="387"/>
      <c r="W31" s="387"/>
      <c r="X31" s="388"/>
    </row>
    <row r="32" spans="2:24" s="130" customFormat="1" ht="22.5" customHeight="1" x14ac:dyDescent="0.35">
      <c r="B32" s="55"/>
      <c r="C32" s="82"/>
      <c r="D32" s="82"/>
      <c r="E32" s="82"/>
      <c r="F32" s="82"/>
      <c r="G32" s="82"/>
      <c r="H32" s="82"/>
      <c r="I32" s="82"/>
      <c r="J32" s="82"/>
      <c r="K32" s="82"/>
      <c r="L32" s="82"/>
      <c r="M32" s="82"/>
      <c r="N32" s="82"/>
      <c r="O32" s="82"/>
      <c r="P32" s="82"/>
      <c r="Q32" s="82"/>
      <c r="R32" s="82"/>
      <c r="S32" s="82"/>
      <c r="T32" s="82"/>
      <c r="U32" s="82"/>
      <c r="V32" s="82"/>
      <c r="W32" s="82"/>
      <c r="X32" s="83"/>
    </row>
    <row r="33" spans="2:24" s="130" customFormat="1" ht="20.149999999999999" customHeight="1" x14ac:dyDescent="0.35">
      <c r="B33" s="393" t="s">
        <v>461</v>
      </c>
      <c r="C33" s="387" t="s">
        <v>462</v>
      </c>
      <c r="D33" s="387"/>
      <c r="E33" s="387"/>
      <c r="F33" s="387"/>
      <c r="G33" s="387"/>
      <c r="H33" s="387"/>
      <c r="I33" s="387"/>
      <c r="J33" s="387"/>
      <c r="K33" s="387"/>
      <c r="L33" s="387"/>
      <c r="M33" s="387"/>
      <c r="N33" s="387"/>
      <c r="O33" s="387"/>
      <c r="P33" s="387"/>
      <c r="Q33" s="387"/>
      <c r="R33" s="387"/>
      <c r="S33" s="387"/>
      <c r="T33" s="387"/>
      <c r="U33" s="387"/>
      <c r="V33" s="387"/>
      <c r="W33" s="387"/>
      <c r="X33" s="388"/>
    </row>
    <row r="34" spans="2:24" s="130" customFormat="1" ht="20.149999999999999" customHeight="1" x14ac:dyDescent="0.35">
      <c r="B34" s="393"/>
      <c r="C34" s="387"/>
      <c r="D34" s="387"/>
      <c r="E34" s="387"/>
      <c r="F34" s="387"/>
      <c r="G34" s="387"/>
      <c r="H34" s="387"/>
      <c r="I34" s="387"/>
      <c r="J34" s="387"/>
      <c r="K34" s="387"/>
      <c r="L34" s="387"/>
      <c r="M34" s="387"/>
      <c r="N34" s="387"/>
      <c r="O34" s="387"/>
      <c r="P34" s="387"/>
      <c r="Q34" s="387"/>
      <c r="R34" s="387"/>
      <c r="S34" s="387"/>
      <c r="T34" s="387"/>
      <c r="U34" s="387"/>
      <c r="V34" s="387"/>
      <c r="W34" s="387"/>
      <c r="X34" s="388"/>
    </row>
    <row r="35" spans="2:24" s="130" customFormat="1" ht="20.149999999999999" customHeight="1" x14ac:dyDescent="0.35">
      <c r="B35" s="55"/>
      <c r="C35" s="394" t="s">
        <v>463</v>
      </c>
      <c r="D35" s="394"/>
      <c r="E35" s="394"/>
      <c r="F35" s="394"/>
      <c r="G35" s="394"/>
      <c r="H35" s="394"/>
      <c r="I35" s="394"/>
      <c r="J35" s="394"/>
      <c r="K35" s="394"/>
      <c r="L35" s="394"/>
      <c r="M35" s="394"/>
      <c r="N35" s="394"/>
      <c r="O35" s="394"/>
      <c r="P35" s="394"/>
      <c r="Q35" s="394"/>
      <c r="R35" s="394"/>
      <c r="S35" s="394"/>
      <c r="T35" s="394"/>
      <c r="U35" s="394"/>
      <c r="V35" s="394"/>
      <c r="W35" s="394"/>
      <c r="X35" s="395"/>
    </row>
    <row r="36" spans="2:24" s="130" customFormat="1" ht="20.149999999999999" customHeight="1" x14ac:dyDescent="0.35">
      <c r="B36" s="55"/>
      <c r="C36" s="394"/>
      <c r="D36" s="394"/>
      <c r="E36" s="394"/>
      <c r="F36" s="394"/>
      <c r="G36" s="394"/>
      <c r="H36" s="394"/>
      <c r="I36" s="394"/>
      <c r="J36" s="394"/>
      <c r="K36" s="394"/>
      <c r="L36" s="394"/>
      <c r="M36" s="394"/>
      <c r="N36" s="394"/>
      <c r="O36" s="394"/>
      <c r="P36" s="394"/>
      <c r="Q36" s="394"/>
      <c r="R36" s="394"/>
      <c r="S36" s="394"/>
      <c r="T36" s="394"/>
      <c r="U36" s="394"/>
      <c r="V36" s="394"/>
      <c r="W36" s="394"/>
      <c r="X36" s="395"/>
    </row>
    <row r="37" spans="2:24" s="130" customFormat="1" ht="20.149999999999999" customHeight="1" x14ac:dyDescent="0.35">
      <c r="B37" s="55"/>
      <c r="C37" s="133"/>
      <c r="D37" s="133"/>
      <c r="E37" s="133"/>
      <c r="F37" s="133"/>
      <c r="G37" s="133"/>
      <c r="H37" s="133"/>
      <c r="I37" s="133"/>
      <c r="J37" s="133"/>
      <c r="K37" s="133"/>
      <c r="L37" s="133"/>
      <c r="M37" s="133"/>
      <c r="N37" s="133"/>
      <c r="O37" s="133"/>
      <c r="P37" s="133"/>
      <c r="Q37" s="133"/>
      <c r="R37" s="133"/>
      <c r="S37" s="133"/>
      <c r="T37" s="133"/>
      <c r="U37" s="133"/>
      <c r="V37" s="133"/>
      <c r="W37" s="133"/>
      <c r="X37" s="134"/>
    </row>
    <row r="38" spans="2:24" s="130" customFormat="1" ht="35.5" customHeight="1" x14ac:dyDescent="0.35">
      <c r="B38" s="81" t="s">
        <v>464</v>
      </c>
      <c r="C38" s="387" t="s">
        <v>465</v>
      </c>
      <c r="D38" s="387"/>
      <c r="E38" s="387"/>
      <c r="F38" s="387"/>
      <c r="G38" s="387"/>
      <c r="H38" s="387"/>
      <c r="I38" s="387"/>
      <c r="J38" s="387"/>
      <c r="K38" s="387"/>
      <c r="L38" s="387"/>
      <c r="M38" s="387"/>
      <c r="N38" s="387"/>
      <c r="O38" s="387"/>
      <c r="P38" s="387"/>
      <c r="Q38" s="387"/>
      <c r="R38" s="387"/>
      <c r="S38" s="387"/>
      <c r="T38" s="387"/>
      <c r="U38" s="387"/>
      <c r="V38" s="387"/>
      <c r="W38" s="387"/>
      <c r="X38" s="388"/>
    </row>
    <row r="39" spans="2:24" s="130" customFormat="1" ht="20.149999999999999" customHeight="1" x14ac:dyDescent="0.35">
      <c r="B39" s="55"/>
      <c r="C39" s="394" t="s">
        <v>466</v>
      </c>
      <c r="D39" s="394"/>
      <c r="E39" s="394"/>
      <c r="F39" s="394"/>
      <c r="G39" s="394"/>
      <c r="H39" s="394"/>
      <c r="I39" s="394"/>
      <c r="J39" s="394"/>
      <c r="K39" s="394"/>
      <c r="L39" s="394"/>
      <c r="M39" s="394"/>
      <c r="N39" s="394"/>
      <c r="O39" s="394"/>
      <c r="P39" s="394"/>
      <c r="Q39" s="394"/>
      <c r="R39" s="394"/>
      <c r="S39" s="394"/>
      <c r="T39" s="394"/>
      <c r="U39" s="394"/>
      <c r="V39" s="394"/>
      <c r="W39" s="394"/>
      <c r="X39" s="395"/>
    </row>
    <row r="40" spans="2:24" s="130" customFormat="1" ht="20.149999999999999" customHeight="1" x14ac:dyDescent="0.35">
      <c r="B40" s="55"/>
      <c r="C40" s="394"/>
      <c r="D40" s="394"/>
      <c r="E40" s="394"/>
      <c r="F40" s="394"/>
      <c r="G40" s="394"/>
      <c r="H40" s="394"/>
      <c r="I40" s="394"/>
      <c r="J40" s="394"/>
      <c r="K40" s="394"/>
      <c r="L40" s="394"/>
      <c r="M40" s="394"/>
      <c r="N40" s="394"/>
      <c r="O40" s="394"/>
      <c r="P40" s="394"/>
      <c r="Q40" s="394"/>
      <c r="R40" s="394"/>
      <c r="S40" s="394"/>
      <c r="T40" s="394"/>
      <c r="U40" s="394"/>
      <c r="V40" s="394"/>
      <c r="W40" s="394"/>
      <c r="X40" s="395"/>
    </row>
    <row r="41" spans="2:24" s="130" customFormat="1" ht="20.149999999999999" customHeight="1" x14ac:dyDescent="0.35">
      <c r="B41" s="55"/>
      <c r="C41" s="394"/>
      <c r="D41" s="394"/>
      <c r="E41" s="394"/>
      <c r="F41" s="394"/>
      <c r="G41" s="394"/>
      <c r="H41" s="394"/>
      <c r="I41" s="394"/>
      <c r="J41" s="394"/>
      <c r="K41" s="394"/>
      <c r="L41" s="394"/>
      <c r="M41" s="394"/>
      <c r="N41" s="394"/>
      <c r="O41" s="394"/>
      <c r="P41" s="394"/>
      <c r="Q41" s="394"/>
      <c r="R41" s="394"/>
      <c r="S41" s="394"/>
      <c r="T41" s="394"/>
      <c r="U41" s="394"/>
      <c r="V41" s="394"/>
      <c r="W41" s="394"/>
      <c r="X41" s="395"/>
    </row>
    <row r="42" spans="2:24" s="130" customFormat="1" ht="7.5" customHeight="1" x14ac:dyDescent="0.35">
      <c r="B42" s="55"/>
      <c r="C42" s="133"/>
      <c r="D42" s="133"/>
      <c r="E42" s="133"/>
      <c r="F42" s="133"/>
      <c r="G42" s="133"/>
      <c r="H42" s="133"/>
      <c r="I42" s="133"/>
      <c r="J42" s="133"/>
      <c r="K42" s="133"/>
      <c r="L42" s="133"/>
      <c r="M42" s="133"/>
      <c r="N42" s="133"/>
      <c r="O42" s="133"/>
      <c r="P42" s="133"/>
      <c r="Q42" s="133"/>
      <c r="R42" s="133"/>
      <c r="S42" s="133"/>
      <c r="T42" s="133"/>
      <c r="U42" s="133"/>
      <c r="V42" s="133"/>
      <c r="W42" s="133"/>
      <c r="X42" s="134"/>
    </row>
    <row r="43" spans="2:24" s="130" customFormat="1" ht="20.149999999999999" customHeight="1" x14ac:dyDescent="0.35">
      <c r="B43" s="393" t="s">
        <v>467</v>
      </c>
      <c r="C43" s="390" t="s">
        <v>468</v>
      </c>
      <c r="D43" s="390"/>
      <c r="E43" s="390"/>
      <c r="F43" s="390"/>
      <c r="G43" s="390"/>
      <c r="H43" s="390"/>
      <c r="I43" s="390"/>
      <c r="J43" s="390"/>
      <c r="K43" s="390"/>
      <c r="L43" s="390"/>
      <c r="M43" s="390"/>
      <c r="N43" s="390"/>
      <c r="O43" s="390"/>
      <c r="P43" s="390"/>
      <c r="Q43" s="390"/>
      <c r="R43" s="390"/>
      <c r="S43" s="390"/>
      <c r="T43" s="390"/>
      <c r="U43" s="390"/>
      <c r="V43" s="390"/>
      <c r="W43" s="390"/>
      <c r="X43" s="391"/>
    </row>
    <row r="44" spans="2:24" s="130" customFormat="1" ht="20.149999999999999" customHeight="1" x14ac:dyDescent="0.35">
      <c r="B44" s="393"/>
      <c r="C44" s="390"/>
      <c r="D44" s="390"/>
      <c r="E44" s="390"/>
      <c r="F44" s="390"/>
      <c r="G44" s="390"/>
      <c r="H44" s="390"/>
      <c r="I44" s="390"/>
      <c r="J44" s="390"/>
      <c r="K44" s="390"/>
      <c r="L44" s="390"/>
      <c r="M44" s="390"/>
      <c r="N44" s="390"/>
      <c r="O44" s="390"/>
      <c r="P44" s="390"/>
      <c r="Q44" s="390"/>
      <c r="R44" s="390"/>
      <c r="S44" s="390"/>
      <c r="T44" s="390"/>
      <c r="U44" s="390"/>
      <c r="V44" s="390"/>
      <c r="W44" s="390"/>
      <c r="X44" s="391"/>
    </row>
    <row r="45" spans="2:24" s="130" customFormat="1" ht="9" customHeight="1" x14ac:dyDescent="0.35">
      <c r="B45" s="81"/>
      <c r="C45" s="390"/>
      <c r="D45" s="390"/>
      <c r="E45" s="390"/>
      <c r="F45" s="390"/>
      <c r="G45" s="390"/>
      <c r="H45" s="390"/>
      <c r="I45" s="390"/>
      <c r="J45" s="390"/>
      <c r="K45" s="390"/>
      <c r="L45" s="390"/>
      <c r="M45" s="390"/>
      <c r="N45" s="390"/>
      <c r="O45" s="390"/>
      <c r="P45" s="390"/>
      <c r="Q45" s="390"/>
      <c r="R45" s="390"/>
      <c r="S45" s="390"/>
      <c r="T45" s="390"/>
      <c r="U45" s="390"/>
      <c r="V45" s="390"/>
      <c r="W45" s="390"/>
      <c r="X45" s="391"/>
    </row>
    <row r="46" spans="2:24" s="130" customFormat="1" ht="20.149999999999999" customHeight="1" x14ac:dyDescent="0.35">
      <c r="B46" s="393" t="s">
        <v>469</v>
      </c>
      <c r="C46" s="387" t="s">
        <v>470</v>
      </c>
      <c r="D46" s="387"/>
      <c r="E46" s="387"/>
      <c r="F46" s="387"/>
      <c r="G46" s="387"/>
      <c r="H46" s="387"/>
      <c r="I46" s="387"/>
      <c r="J46" s="387"/>
      <c r="K46" s="387"/>
      <c r="L46" s="387"/>
      <c r="M46" s="387"/>
      <c r="N46" s="387"/>
      <c r="O46" s="387"/>
      <c r="P46" s="387"/>
      <c r="Q46" s="387"/>
      <c r="R46" s="387"/>
      <c r="S46" s="387"/>
      <c r="T46" s="387"/>
      <c r="U46" s="387"/>
      <c r="V46" s="387"/>
      <c r="W46" s="387"/>
      <c r="X46" s="388"/>
    </row>
    <row r="47" spans="2:24" s="130" customFormat="1" ht="20.149999999999999" customHeight="1" x14ac:dyDescent="0.35">
      <c r="B47" s="393"/>
      <c r="C47" s="387"/>
      <c r="D47" s="387"/>
      <c r="E47" s="387"/>
      <c r="F47" s="387"/>
      <c r="G47" s="387"/>
      <c r="H47" s="387"/>
      <c r="I47" s="387"/>
      <c r="J47" s="387"/>
      <c r="K47" s="387"/>
      <c r="L47" s="387"/>
      <c r="M47" s="387"/>
      <c r="N47" s="387"/>
      <c r="O47" s="387"/>
      <c r="P47" s="387"/>
      <c r="Q47" s="387"/>
      <c r="R47" s="387"/>
      <c r="S47" s="387"/>
      <c r="T47" s="387"/>
      <c r="U47" s="387"/>
      <c r="V47" s="387"/>
      <c r="W47" s="387"/>
      <c r="X47" s="388"/>
    </row>
    <row r="48" spans="2:24" s="130" customFormat="1" ht="20.149999999999999" customHeight="1" x14ac:dyDescent="0.35">
      <c r="B48" s="55"/>
      <c r="C48" s="133"/>
      <c r="D48" s="133"/>
      <c r="E48" s="133"/>
      <c r="F48" s="133"/>
      <c r="G48" s="133"/>
      <c r="H48" s="133"/>
      <c r="I48" s="133"/>
      <c r="J48" s="133"/>
      <c r="K48" s="133"/>
      <c r="L48" s="133"/>
      <c r="M48" s="133"/>
      <c r="N48" s="133"/>
      <c r="O48" s="133"/>
      <c r="P48" s="133"/>
      <c r="Q48" s="133"/>
      <c r="R48" s="133"/>
      <c r="S48" s="133"/>
      <c r="T48" s="133"/>
      <c r="U48" s="133"/>
      <c r="V48" s="133"/>
      <c r="W48" s="133"/>
      <c r="X48" s="134"/>
    </row>
    <row r="49" spans="2:24" s="130" customFormat="1" ht="20.149999999999999" customHeight="1" x14ac:dyDescent="0.35">
      <c r="B49" s="393" t="s">
        <v>471</v>
      </c>
      <c r="C49" s="390" t="s">
        <v>472</v>
      </c>
      <c r="D49" s="390"/>
      <c r="E49" s="390"/>
      <c r="F49" s="390"/>
      <c r="G49" s="390"/>
      <c r="H49" s="390"/>
      <c r="I49" s="390"/>
      <c r="J49" s="390"/>
      <c r="K49" s="390"/>
      <c r="L49" s="390"/>
      <c r="M49" s="390"/>
      <c r="N49" s="390"/>
      <c r="O49" s="390"/>
      <c r="P49" s="390"/>
      <c r="Q49" s="390"/>
      <c r="R49" s="390"/>
      <c r="S49" s="390"/>
      <c r="T49" s="390"/>
      <c r="U49" s="390"/>
      <c r="V49" s="390"/>
      <c r="W49" s="390"/>
      <c r="X49" s="391"/>
    </row>
    <row r="50" spans="2:24" s="130" customFormat="1" ht="20.149999999999999" customHeight="1" x14ac:dyDescent="0.35">
      <c r="B50" s="393"/>
      <c r="C50" s="390"/>
      <c r="D50" s="390"/>
      <c r="E50" s="390"/>
      <c r="F50" s="390"/>
      <c r="G50" s="390"/>
      <c r="H50" s="390"/>
      <c r="I50" s="390"/>
      <c r="J50" s="390"/>
      <c r="K50" s="390"/>
      <c r="L50" s="390"/>
      <c r="M50" s="390"/>
      <c r="N50" s="390"/>
      <c r="O50" s="390"/>
      <c r="P50" s="390"/>
      <c r="Q50" s="390"/>
      <c r="R50" s="390"/>
      <c r="S50" s="390"/>
      <c r="T50" s="390"/>
      <c r="U50" s="390"/>
      <c r="V50" s="390"/>
      <c r="W50" s="390"/>
      <c r="X50" s="391"/>
    </row>
    <row r="51" spans="2:24" s="130" customFormat="1" ht="5.25" customHeight="1" x14ac:dyDescent="0.35">
      <c r="B51" s="55"/>
      <c r="C51" s="79"/>
      <c r="D51" s="79"/>
      <c r="E51" s="79"/>
      <c r="F51" s="79"/>
      <c r="G51" s="79"/>
      <c r="H51" s="79"/>
      <c r="I51" s="79"/>
      <c r="J51" s="79"/>
      <c r="K51" s="79"/>
      <c r="L51" s="79"/>
      <c r="M51" s="79"/>
      <c r="N51" s="79"/>
      <c r="O51" s="79"/>
      <c r="P51" s="79"/>
      <c r="Q51" s="79"/>
      <c r="R51" s="79"/>
      <c r="S51" s="79"/>
      <c r="T51" s="79"/>
      <c r="U51" s="79"/>
      <c r="V51" s="79"/>
      <c r="W51" s="79"/>
      <c r="X51" s="80"/>
    </row>
    <row r="52" spans="2:24" s="130" customFormat="1" ht="20.149999999999999" customHeight="1" x14ac:dyDescent="0.35">
      <c r="B52" s="81" t="s">
        <v>473</v>
      </c>
      <c r="C52" s="396" t="s">
        <v>474</v>
      </c>
      <c r="D52" s="396"/>
      <c r="E52" s="396"/>
      <c r="F52" s="396"/>
      <c r="G52" s="396"/>
      <c r="H52" s="396"/>
      <c r="I52" s="396"/>
      <c r="J52" s="396"/>
      <c r="K52" s="396"/>
      <c r="L52" s="396"/>
      <c r="M52" s="396"/>
      <c r="N52" s="396"/>
      <c r="O52" s="396"/>
      <c r="P52" s="396"/>
      <c r="Q52" s="396"/>
      <c r="R52" s="396"/>
      <c r="S52" s="396"/>
      <c r="T52" s="396"/>
      <c r="U52" s="396"/>
      <c r="V52" s="396"/>
      <c r="W52" s="396"/>
      <c r="X52" s="397"/>
    </row>
    <row r="53" spans="2:24" s="130" customFormat="1" ht="20.149999999999999" customHeight="1" x14ac:dyDescent="0.35">
      <c r="B53" s="55"/>
      <c r="C53" s="396"/>
      <c r="D53" s="396"/>
      <c r="E53" s="396"/>
      <c r="F53" s="396"/>
      <c r="G53" s="396"/>
      <c r="H53" s="396"/>
      <c r="I53" s="396"/>
      <c r="J53" s="396"/>
      <c r="K53" s="396"/>
      <c r="L53" s="396"/>
      <c r="M53" s="396"/>
      <c r="N53" s="396"/>
      <c r="O53" s="396"/>
      <c r="P53" s="396"/>
      <c r="Q53" s="396"/>
      <c r="R53" s="396"/>
      <c r="S53" s="396"/>
      <c r="T53" s="396"/>
      <c r="U53" s="396"/>
      <c r="V53" s="396"/>
      <c r="W53" s="396"/>
      <c r="X53" s="397"/>
    </row>
    <row r="54" spans="2:24" s="130" customFormat="1" ht="20.149999999999999" customHeight="1" x14ac:dyDescent="0.35">
      <c r="B54" s="81" t="s">
        <v>475</v>
      </c>
      <c r="C54" s="390" t="s">
        <v>476</v>
      </c>
      <c r="D54" s="390"/>
      <c r="E54" s="390"/>
      <c r="F54" s="390"/>
      <c r="G54" s="390"/>
      <c r="H54" s="390"/>
      <c r="I54" s="390"/>
      <c r="J54" s="390"/>
      <c r="K54" s="390"/>
      <c r="L54" s="390"/>
      <c r="M54" s="390"/>
      <c r="N54" s="390"/>
      <c r="O54" s="390"/>
      <c r="P54" s="390"/>
      <c r="Q54" s="390"/>
      <c r="R54" s="390"/>
      <c r="S54" s="390"/>
      <c r="T54" s="390"/>
      <c r="U54" s="390"/>
      <c r="V54" s="390"/>
      <c r="W54" s="390"/>
      <c r="X54" s="391"/>
    </row>
    <row r="55" spans="2:24" s="130" customFormat="1" ht="20.149999999999999" customHeight="1" x14ac:dyDescent="0.35">
      <c r="B55" s="55"/>
      <c r="C55" s="79"/>
      <c r="D55" s="79"/>
      <c r="E55" s="79"/>
      <c r="F55" s="79"/>
      <c r="G55" s="79"/>
      <c r="H55" s="79"/>
      <c r="I55" s="79"/>
      <c r="J55" s="79"/>
      <c r="K55" s="79"/>
      <c r="L55" s="79"/>
      <c r="M55" s="79"/>
      <c r="N55" s="79"/>
      <c r="O55" s="79"/>
      <c r="P55" s="79"/>
      <c r="Q55" s="79"/>
      <c r="R55" s="79"/>
      <c r="S55" s="79"/>
      <c r="T55" s="79"/>
      <c r="U55" s="79"/>
      <c r="V55" s="79"/>
      <c r="W55" s="79"/>
      <c r="X55" s="80"/>
    </row>
    <row r="56" spans="2:24" s="130" customFormat="1" ht="19.5" customHeight="1" x14ac:dyDescent="0.35">
      <c r="B56" s="135" t="s">
        <v>477</v>
      </c>
      <c r="C56" s="390" t="s">
        <v>478</v>
      </c>
      <c r="D56" s="390"/>
      <c r="E56" s="390"/>
      <c r="F56" s="390"/>
      <c r="G56" s="390"/>
      <c r="H56" s="390"/>
      <c r="I56" s="390"/>
      <c r="J56" s="390"/>
      <c r="K56" s="390"/>
      <c r="L56" s="390"/>
      <c r="M56" s="390"/>
      <c r="N56" s="390"/>
      <c r="O56" s="390"/>
      <c r="P56" s="390"/>
      <c r="Q56" s="390"/>
      <c r="R56" s="390"/>
      <c r="S56" s="390"/>
      <c r="T56" s="390"/>
      <c r="U56" s="390"/>
      <c r="V56" s="390"/>
      <c r="W56" s="390"/>
      <c r="X56" s="390"/>
    </row>
    <row r="57" spans="2:24" s="130" customFormat="1" ht="20.149999999999999" customHeight="1" x14ac:dyDescent="0.35">
      <c r="B57" s="55"/>
      <c r="C57" s="390"/>
      <c r="D57" s="390"/>
      <c r="E57" s="390"/>
      <c r="F57" s="390"/>
      <c r="G57" s="390"/>
      <c r="H57" s="390"/>
      <c r="I57" s="390"/>
      <c r="J57" s="390"/>
      <c r="K57" s="390"/>
      <c r="L57" s="390"/>
      <c r="M57" s="390"/>
      <c r="N57" s="390"/>
      <c r="O57" s="390"/>
      <c r="P57" s="390"/>
      <c r="Q57" s="390"/>
      <c r="R57" s="390"/>
      <c r="S57" s="390"/>
      <c r="T57" s="390"/>
      <c r="U57" s="390"/>
      <c r="V57" s="390"/>
      <c r="W57" s="390"/>
      <c r="X57" s="390"/>
    </row>
    <row r="58" spans="2:24" s="130" customFormat="1" ht="20.149999999999999" customHeight="1" x14ac:dyDescent="0.35">
      <c r="B58" s="55"/>
      <c r="C58" s="390"/>
      <c r="D58" s="390"/>
      <c r="E58" s="390"/>
      <c r="F58" s="390"/>
      <c r="G58" s="390"/>
      <c r="H58" s="390"/>
      <c r="I58" s="390"/>
      <c r="J58" s="390"/>
      <c r="K58" s="390"/>
      <c r="L58" s="390"/>
      <c r="M58" s="390"/>
      <c r="N58" s="390"/>
      <c r="O58" s="390"/>
      <c r="P58" s="390"/>
      <c r="Q58" s="390"/>
      <c r="R58" s="390"/>
      <c r="S58" s="390"/>
      <c r="T58" s="390"/>
      <c r="U58" s="390"/>
      <c r="V58" s="390"/>
      <c r="W58" s="390"/>
      <c r="X58" s="390"/>
    </row>
    <row r="59" spans="2:24" s="130" customFormat="1" ht="40" customHeight="1" x14ac:dyDescent="0.35">
      <c r="B59" s="133"/>
      <c r="C59" s="390"/>
      <c r="D59" s="390"/>
      <c r="E59" s="390"/>
      <c r="F59" s="390"/>
      <c r="G59" s="390"/>
      <c r="H59" s="390"/>
      <c r="I59" s="390"/>
      <c r="J59" s="390"/>
      <c r="K59" s="390"/>
      <c r="L59" s="390"/>
      <c r="M59" s="390"/>
      <c r="N59" s="390"/>
      <c r="O59" s="390"/>
      <c r="P59" s="390"/>
      <c r="Q59" s="390"/>
      <c r="R59" s="390"/>
      <c r="S59" s="390"/>
      <c r="T59" s="390"/>
      <c r="U59" s="390"/>
      <c r="V59" s="390"/>
      <c r="W59" s="390"/>
      <c r="X59" s="390"/>
    </row>
    <row r="60" spans="2:24" s="130" customFormat="1" ht="19.5" hidden="1" customHeight="1" x14ac:dyDescent="0.35">
      <c r="B60" s="136"/>
      <c r="C60" s="137"/>
      <c r="D60" s="137"/>
      <c r="E60" s="137"/>
      <c r="F60" s="137"/>
      <c r="G60" s="137"/>
      <c r="H60" s="137"/>
      <c r="I60" s="137"/>
      <c r="J60" s="137"/>
      <c r="K60" s="137"/>
      <c r="L60" s="137"/>
      <c r="M60" s="137"/>
      <c r="N60" s="137"/>
      <c r="O60" s="137"/>
      <c r="P60" s="137"/>
      <c r="Q60" s="137"/>
      <c r="R60" s="137"/>
      <c r="S60" s="137"/>
      <c r="T60" s="137"/>
      <c r="U60" s="137"/>
      <c r="V60" s="137"/>
      <c r="W60" s="137"/>
      <c r="X60" s="138"/>
    </row>
    <row r="61" spans="2:24" s="130" customFormat="1" ht="19.5" customHeight="1" x14ac:dyDescent="0.35">
      <c r="B61" s="55"/>
      <c r="C61" s="133"/>
      <c r="D61" s="133"/>
      <c r="E61" s="133"/>
      <c r="F61" s="133"/>
      <c r="G61" s="133"/>
      <c r="H61" s="133"/>
      <c r="I61" s="133"/>
      <c r="J61" s="133"/>
      <c r="K61" s="133"/>
      <c r="L61" s="133"/>
      <c r="M61" s="133"/>
      <c r="N61" s="133"/>
      <c r="O61" s="133"/>
      <c r="P61" s="133"/>
      <c r="Q61" s="133"/>
      <c r="R61" s="133"/>
      <c r="S61" s="133"/>
      <c r="T61" s="133"/>
      <c r="U61" s="133"/>
      <c r="V61" s="133"/>
      <c r="W61" s="133"/>
      <c r="X61" s="134"/>
    </row>
    <row r="62" spans="2:24" s="130" customFormat="1" ht="20.149999999999999" customHeight="1" x14ac:dyDescent="0.35">
      <c r="B62" s="393" t="s">
        <v>479</v>
      </c>
      <c r="C62" s="387" t="s">
        <v>480</v>
      </c>
      <c r="D62" s="387"/>
      <c r="E62" s="387"/>
      <c r="F62" s="387"/>
      <c r="G62" s="387"/>
      <c r="H62" s="387"/>
      <c r="I62" s="387"/>
      <c r="J62" s="387"/>
      <c r="K62" s="387"/>
      <c r="L62" s="387"/>
      <c r="M62" s="387"/>
      <c r="N62" s="387"/>
      <c r="O62" s="387"/>
      <c r="P62" s="387"/>
      <c r="Q62" s="387"/>
      <c r="R62" s="387"/>
      <c r="S62" s="387"/>
      <c r="T62" s="387"/>
      <c r="U62" s="387"/>
      <c r="V62" s="387"/>
      <c r="W62" s="387"/>
      <c r="X62" s="388"/>
    </row>
    <row r="63" spans="2:24" s="130" customFormat="1" ht="13.5" customHeight="1" x14ac:dyDescent="0.35">
      <c r="B63" s="393"/>
      <c r="C63" s="387"/>
      <c r="D63" s="387"/>
      <c r="E63" s="387"/>
      <c r="F63" s="387"/>
      <c r="G63" s="387"/>
      <c r="H63" s="387"/>
      <c r="I63" s="387"/>
      <c r="J63" s="387"/>
      <c r="K63" s="387"/>
      <c r="L63" s="387"/>
      <c r="M63" s="387"/>
      <c r="N63" s="387"/>
      <c r="O63" s="387"/>
      <c r="P63" s="387"/>
      <c r="Q63" s="387"/>
      <c r="R63" s="387"/>
      <c r="S63" s="387"/>
      <c r="T63" s="387"/>
      <c r="U63" s="387"/>
      <c r="V63" s="387"/>
      <c r="W63" s="387"/>
      <c r="X63" s="388"/>
    </row>
    <row r="64" spans="2:24" s="130" customFormat="1" ht="13.5" customHeight="1" x14ac:dyDescent="0.35">
      <c r="B64" s="55"/>
      <c r="C64" s="82"/>
      <c r="D64" s="82"/>
      <c r="E64" s="82"/>
      <c r="F64" s="82"/>
      <c r="G64" s="82"/>
      <c r="H64" s="82"/>
      <c r="I64" s="82"/>
      <c r="J64" s="82"/>
      <c r="K64" s="82"/>
      <c r="L64" s="82"/>
      <c r="M64" s="82"/>
      <c r="N64" s="82"/>
      <c r="O64" s="82"/>
      <c r="P64" s="82"/>
      <c r="Q64" s="82"/>
      <c r="R64" s="82"/>
      <c r="S64" s="82"/>
      <c r="T64" s="82"/>
      <c r="U64" s="82"/>
      <c r="V64" s="82"/>
      <c r="W64" s="82"/>
      <c r="X64" s="83"/>
    </row>
    <row r="65" s="130" customFormat="1" ht="20.149999999999999" customHeight="1" x14ac:dyDescent="0.35"/>
    <row r="66" s="130" customFormat="1" ht="20.149999999999999" customHeight="1" x14ac:dyDescent="0.35"/>
    <row r="67" s="130" customFormat="1" ht="20.149999999999999" customHeight="1" x14ac:dyDescent="0.35"/>
    <row r="68" s="130" customFormat="1" ht="20.149999999999999" customHeight="1" x14ac:dyDescent="0.35"/>
    <row r="69" s="130" customFormat="1" ht="20.149999999999999" customHeight="1" x14ac:dyDescent="0.35"/>
    <row r="70" s="130" customFormat="1" ht="20.149999999999999" customHeight="1" x14ac:dyDescent="0.35"/>
    <row r="71" s="130" customFormat="1" ht="20.149999999999999" customHeight="1" x14ac:dyDescent="0.35"/>
    <row r="72" s="130" customFormat="1" ht="20.149999999999999" customHeight="1" x14ac:dyDescent="0.35"/>
    <row r="73" s="130" customFormat="1" ht="20.149999999999999" customHeight="1" x14ac:dyDescent="0.35"/>
    <row r="74" s="130" customFormat="1" ht="20.149999999999999" customHeight="1" x14ac:dyDescent="0.35"/>
    <row r="75" s="130" customFormat="1" ht="20.149999999999999" customHeight="1" x14ac:dyDescent="0.35"/>
    <row r="76" s="130" customFormat="1" ht="20.149999999999999" customHeight="1" x14ac:dyDescent="0.35"/>
    <row r="77" s="130" customFormat="1" ht="20.149999999999999" customHeight="1" x14ac:dyDescent="0.35"/>
    <row r="78" s="130" customFormat="1" ht="20.149999999999999" customHeight="1" x14ac:dyDescent="0.35"/>
    <row r="79" s="130" customFormat="1" ht="20.149999999999999" customHeight="1" x14ac:dyDescent="0.35"/>
    <row r="80" s="130" customFormat="1" ht="20.149999999999999" customHeight="1" x14ac:dyDescent="0.35"/>
    <row r="81" s="130" customFormat="1" ht="20.149999999999999" customHeight="1" x14ac:dyDescent="0.35"/>
    <row r="82" s="130" customFormat="1" ht="20.149999999999999" customHeight="1" x14ac:dyDescent="0.35"/>
    <row r="83" s="130" customFormat="1" ht="20.149999999999999" customHeight="1" x14ac:dyDescent="0.35"/>
    <row r="84" s="130" customFormat="1" ht="20.149999999999999" customHeight="1" x14ac:dyDescent="0.35"/>
    <row r="85" s="130" customFormat="1" ht="20.149999999999999" customHeight="1" x14ac:dyDescent="0.35"/>
    <row r="86" s="130" customFormat="1" ht="20.149999999999999" customHeight="1" x14ac:dyDescent="0.35"/>
    <row r="87" s="130" customFormat="1" ht="20.149999999999999" customHeight="1" x14ac:dyDescent="0.35"/>
    <row r="88" s="130" customFormat="1" ht="20.149999999999999" customHeight="1" x14ac:dyDescent="0.35"/>
    <row r="89" s="130" customFormat="1" ht="20.149999999999999" customHeight="1" x14ac:dyDescent="0.35"/>
    <row r="90" s="130" customFormat="1" ht="20.149999999999999" customHeight="1" x14ac:dyDescent="0.35"/>
    <row r="91" s="130" customFormat="1" ht="20.149999999999999" customHeight="1" x14ac:dyDescent="0.35"/>
    <row r="92" s="130" customFormat="1" ht="20.149999999999999" customHeight="1" x14ac:dyDescent="0.35"/>
    <row r="93" s="130" customFormat="1" ht="20.149999999999999" customHeight="1" x14ac:dyDescent="0.35"/>
    <row r="94" s="130" customFormat="1" ht="20.149999999999999" customHeight="1" x14ac:dyDescent="0.35"/>
    <row r="95" s="130" customFormat="1" ht="20.149999999999999" customHeight="1" x14ac:dyDescent="0.35"/>
    <row r="96" s="130" customFormat="1" ht="20.149999999999999" customHeight="1" x14ac:dyDescent="0.35"/>
    <row r="97" s="130" customFormat="1" ht="20.149999999999999" customHeight="1" x14ac:dyDescent="0.35"/>
    <row r="98" s="130" customFormat="1" ht="20.149999999999999" customHeight="1" x14ac:dyDescent="0.35"/>
    <row r="99" s="130" customFormat="1" ht="20.149999999999999" customHeight="1" x14ac:dyDescent="0.35"/>
    <row r="100" s="130" customFormat="1" ht="20.149999999999999" customHeight="1" x14ac:dyDescent="0.35"/>
    <row r="101" s="130" customFormat="1" ht="20.149999999999999" customHeight="1" x14ac:dyDescent="0.35"/>
    <row r="102" s="130" customFormat="1" ht="20.149999999999999" customHeight="1" x14ac:dyDescent="0.35"/>
    <row r="103" s="130" customFormat="1" ht="20.149999999999999" customHeight="1" x14ac:dyDescent="0.35"/>
    <row r="104" s="130" customFormat="1" ht="20.149999999999999" customHeight="1" x14ac:dyDescent="0.35"/>
    <row r="105" s="130" customFormat="1" ht="20.149999999999999" customHeight="1" x14ac:dyDescent="0.35"/>
    <row r="106" s="130" customFormat="1" ht="20.149999999999999" customHeight="1" x14ac:dyDescent="0.35"/>
    <row r="107" s="130" customFormat="1" ht="20.149999999999999" customHeight="1" x14ac:dyDescent="0.35"/>
    <row r="108" s="139" customFormat="1" ht="20.149999999999999" customHeight="1" x14ac:dyDescent="0.35"/>
    <row r="109" s="139" customFormat="1" ht="20.149999999999999" customHeight="1" x14ac:dyDescent="0.35"/>
    <row r="110" s="139" customFormat="1" ht="20.149999999999999" customHeight="1" x14ac:dyDescent="0.35"/>
    <row r="111" s="139" customFormat="1" ht="20.149999999999999" customHeight="1" x14ac:dyDescent="0.35"/>
    <row r="112" s="139" customFormat="1" ht="20.149999999999999" customHeight="1" x14ac:dyDescent="0.35"/>
    <row r="113" s="139" customFormat="1" ht="20.149999999999999" customHeight="1" x14ac:dyDescent="0.35"/>
    <row r="114" s="139" customFormat="1" ht="20.149999999999999" customHeight="1" x14ac:dyDescent="0.35"/>
    <row r="115" s="139" customFormat="1" ht="20.149999999999999" customHeight="1" x14ac:dyDescent="0.35"/>
    <row r="116" s="139" customFormat="1" ht="20.149999999999999" customHeight="1" x14ac:dyDescent="0.35"/>
    <row r="117" s="139" customFormat="1" ht="20.149999999999999" customHeight="1" x14ac:dyDescent="0.35"/>
    <row r="118" s="139" customFormat="1" ht="20.149999999999999" customHeight="1" x14ac:dyDescent="0.35"/>
    <row r="119" s="139" customFormat="1" ht="20.149999999999999" customHeight="1" x14ac:dyDescent="0.35"/>
    <row r="120" s="139" customFormat="1" ht="20.149999999999999" customHeight="1" x14ac:dyDescent="0.35"/>
    <row r="121" s="139" customFormat="1" ht="20.149999999999999" customHeight="1" x14ac:dyDescent="0.35"/>
    <row r="122" s="139" customFormat="1" ht="20.149999999999999" customHeight="1" x14ac:dyDescent="0.35"/>
    <row r="123" s="139" customFormat="1" ht="20.149999999999999" customHeight="1" x14ac:dyDescent="0.35"/>
    <row r="124" s="139" customFormat="1" ht="20.149999999999999" customHeight="1" x14ac:dyDescent="0.35"/>
    <row r="125" s="120" customFormat="1" ht="20.149999999999999" customHeight="1" x14ac:dyDescent="0.35"/>
    <row r="126" s="120" customFormat="1" ht="20.149999999999999" customHeight="1" x14ac:dyDescent="0.35"/>
    <row r="127" s="120" customFormat="1" ht="20.149999999999999" customHeight="1" x14ac:dyDescent="0.35"/>
    <row r="128" s="120" customFormat="1" ht="20.149999999999999" customHeight="1" x14ac:dyDescent="0.35"/>
    <row r="129" s="120" customFormat="1" ht="20.149999999999999" customHeight="1" x14ac:dyDescent="0.35"/>
  </sheetData>
  <mergeCells count="36">
    <mergeCell ref="C52:X53"/>
    <mergeCell ref="C54:X54"/>
    <mergeCell ref="C56:X59"/>
    <mergeCell ref="B62:B63"/>
    <mergeCell ref="C62:X63"/>
    <mergeCell ref="B49:B50"/>
    <mergeCell ref="C49:X50"/>
    <mergeCell ref="C28:X29"/>
    <mergeCell ref="C31:X31"/>
    <mergeCell ref="B33:B34"/>
    <mergeCell ref="C33:X34"/>
    <mergeCell ref="C35:X36"/>
    <mergeCell ref="C38:X38"/>
    <mergeCell ref="C39:X41"/>
    <mergeCell ref="B43:B44"/>
    <mergeCell ref="C43:X45"/>
    <mergeCell ref="B46:B47"/>
    <mergeCell ref="C46:X47"/>
    <mergeCell ref="C27:X27"/>
    <mergeCell ref="C13:X13"/>
    <mergeCell ref="C14:X14"/>
    <mergeCell ref="C15:X15"/>
    <mergeCell ref="C16:X16"/>
    <mergeCell ref="C17:X17"/>
    <mergeCell ref="C18:X18"/>
    <mergeCell ref="C19:X19"/>
    <mergeCell ref="B21:X21"/>
    <mergeCell ref="B23:B24"/>
    <mergeCell ref="C23:X24"/>
    <mergeCell ref="C25:X26"/>
    <mergeCell ref="C11:X11"/>
    <mergeCell ref="B3:X4"/>
    <mergeCell ref="C7:X7"/>
    <mergeCell ref="B8:X8"/>
    <mergeCell ref="C9:X9"/>
    <mergeCell ref="C10:X1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4CE33-46E3-41ED-ADCE-C01A013157A6}">
  <dimension ref="B1:F79"/>
  <sheetViews>
    <sheetView topLeftCell="A9" zoomScale="85" zoomScaleNormal="85" workbookViewId="0">
      <selection activeCell="H21" sqref="H21"/>
    </sheetView>
  </sheetViews>
  <sheetFormatPr defaultColWidth="8.7265625" defaultRowHeight="14.5" outlineLevelRow="1" x14ac:dyDescent="0.35"/>
  <cols>
    <col min="1" max="1" width="2.1796875" style="120" customWidth="1"/>
    <col min="2" max="2" width="66" style="120" customWidth="1"/>
    <col min="3" max="3" width="70.54296875" style="258" customWidth="1"/>
    <col min="4" max="4" width="11.54296875" style="120" customWidth="1"/>
    <col min="5" max="5" width="12.54296875" style="230" customWidth="1"/>
    <col min="6" max="6" width="29.453125" style="231" customWidth="1"/>
    <col min="7" max="7" width="21.54296875" style="120" customWidth="1"/>
    <col min="8" max="16384" width="8.7265625" style="120"/>
  </cols>
  <sheetData>
    <row r="1" spans="2:6" ht="38.15" customHeight="1" thickBot="1" x14ac:dyDescent="0.4">
      <c r="C1" s="229"/>
    </row>
    <row r="2" spans="2:6" ht="15" hidden="1" thickBot="1" x14ac:dyDescent="0.4">
      <c r="C2" s="229"/>
    </row>
    <row r="3" spans="2:6" ht="24" thickBot="1" x14ac:dyDescent="0.6">
      <c r="B3" s="463" t="s">
        <v>537</v>
      </c>
      <c r="C3" s="464"/>
      <c r="D3" s="464"/>
      <c r="E3" s="464"/>
      <c r="F3" s="465"/>
    </row>
    <row r="4" spans="2:6" ht="25" customHeight="1" thickBot="1" x14ac:dyDescent="0.4">
      <c r="B4" s="466" t="s">
        <v>538</v>
      </c>
      <c r="C4" s="467"/>
      <c r="D4" s="467"/>
      <c r="E4" s="467"/>
      <c r="F4" s="468"/>
    </row>
    <row r="5" spans="2:6" ht="35.5" customHeight="1" thickBot="1" x14ac:dyDescent="0.4">
      <c r="B5" s="469" t="s">
        <v>539</v>
      </c>
      <c r="C5" s="470"/>
      <c r="D5" s="470"/>
      <c r="E5" s="470"/>
      <c r="F5" s="471"/>
    </row>
    <row r="6" spans="2:6" ht="21.5" thickBot="1" x14ac:dyDescent="0.4">
      <c r="B6" s="472" t="s">
        <v>423</v>
      </c>
      <c r="C6" s="473"/>
      <c r="D6" s="473"/>
      <c r="E6" s="473"/>
      <c r="F6" s="474"/>
    </row>
    <row r="7" spans="2:6" ht="15.5" outlineLevel="1" x14ac:dyDescent="0.35">
      <c r="B7" s="113" t="s">
        <v>1</v>
      </c>
      <c r="C7" s="232" t="s">
        <v>540</v>
      </c>
      <c r="D7" s="233" t="s">
        <v>508</v>
      </c>
      <c r="E7" s="233" t="s">
        <v>541</v>
      </c>
      <c r="F7" s="234" t="s">
        <v>523</v>
      </c>
    </row>
    <row r="8" spans="2:6" ht="28.5" customHeight="1" outlineLevel="1" x14ac:dyDescent="0.35">
      <c r="B8" s="312" t="s">
        <v>514</v>
      </c>
      <c r="C8" s="235" t="s">
        <v>542</v>
      </c>
      <c r="D8" s="236" t="s">
        <v>516</v>
      </c>
      <c r="E8" s="237">
        <f>'Theme 1 - Inclusive Economy'!F2</f>
        <v>0</v>
      </c>
      <c r="F8" s="238">
        <f>'Theme 1 - Inclusive Economy'!G2</f>
        <v>0</v>
      </c>
    </row>
    <row r="9" spans="2:6" ht="28.5" customHeight="1" outlineLevel="1" x14ac:dyDescent="0.35">
      <c r="B9" s="311"/>
      <c r="C9" s="235" t="s">
        <v>543</v>
      </c>
      <c r="D9" s="236" t="s">
        <v>516</v>
      </c>
      <c r="E9" s="237">
        <f>'Theme 1 - Inclusive Economy'!F11</f>
        <v>0</v>
      </c>
      <c r="F9" s="238">
        <f>'Theme 1 - Inclusive Economy'!G11</f>
        <v>0</v>
      </c>
    </row>
    <row r="10" spans="2:6" ht="28.5" customHeight="1" thickBot="1" x14ac:dyDescent="0.4">
      <c r="B10" s="479" t="s">
        <v>544</v>
      </c>
      <c r="C10" s="480"/>
      <c r="D10" s="481" t="s">
        <v>545</v>
      </c>
      <c r="E10" s="482"/>
      <c r="F10" s="239">
        <f>SUM(F8:F9)</f>
        <v>0</v>
      </c>
    </row>
    <row r="11" spans="2:6" ht="7.5" customHeight="1" thickBot="1" x14ac:dyDescent="0.4">
      <c r="B11" s="240"/>
      <c r="C11" s="241"/>
      <c r="D11" s="241"/>
      <c r="E11" s="242"/>
      <c r="F11" s="243"/>
    </row>
    <row r="12" spans="2:6" ht="21" x14ac:dyDescent="0.35">
      <c r="B12" s="483" t="s">
        <v>425</v>
      </c>
      <c r="C12" s="484"/>
      <c r="D12" s="484"/>
      <c r="E12" s="484"/>
      <c r="F12" s="485"/>
    </row>
    <row r="13" spans="2:6" ht="28.5" customHeight="1" thickBot="1" x14ac:dyDescent="0.4">
      <c r="B13" s="486" t="s">
        <v>546</v>
      </c>
      <c r="C13" s="487"/>
      <c r="D13" s="488" t="s">
        <v>545</v>
      </c>
      <c r="E13" s="489"/>
      <c r="F13" s="246" t="e">
        <f>SUM(#REF!)</f>
        <v>#REF!</v>
      </c>
    </row>
    <row r="14" spans="2:6" ht="8.25" customHeight="1" thickBot="1" x14ac:dyDescent="0.4">
      <c r="B14" s="247"/>
      <c r="C14" s="248"/>
      <c r="D14" s="248"/>
      <c r="E14" s="249"/>
      <c r="F14" s="243"/>
    </row>
    <row r="15" spans="2:6" ht="21" x14ac:dyDescent="0.35">
      <c r="B15" s="490" t="s">
        <v>427</v>
      </c>
      <c r="C15" s="491"/>
      <c r="D15" s="491"/>
      <c r="E15" s="491"/>
      <c r="F15" s="492"/>
    </row>
    <row r="16" spans="2:6" ht="44.5" customHeight="1" outlineLevel="1" x14ac:dyDescent="0.35">
      <c r="B16" s="250" t="s">
        <v>530</v>
      </c>
      <c r="C16" s="235" t="s">
        <v>531</v>
      </c>
      <c r="D16" s="244" t="s">
        <v>532</v>
      </c>
      <c r="E16" s="237">
        <f>'Theme 3 - Healthy Environment'!F3</f>
        <v>0</v>
      </c>
      <c r="F16" s="245">
        <f>'Theme 3 - Healthy Environment'!G3</f>
        <v>0</v>
      </c>
    </row>
    <row r="17" spans="2:6" ht="27.75" customHeight="1" thickBot="1" x14ac:dyDescent="0.4">
      <c r="B17" s="475" t="s">
        <v>547</v>
      </c>
      <c r="C17" s="476"/>
      <c r="D17" s="477" t="s">
        <v>545</v>
      </c>
      <c r="E17" s="478"/>
      <c r="F17" s="251">
        <f>SUM(F16:F16)</f>
        <v>0</v>
      </c>
    </row>
    <row r="18" spans="2:6" ht="7.5" customHeight="1" thickBot="1" x14ac:dyDescent="0.4">
      <c r="B18" s="252"/>
      <c r="C18" s="252"/>
      <c r="D18" s="252"/>
      <c r="E18" s="249"/>
      <c r="F18" s="243"/>
    </row>
    <row r="19" spans="2:6" ht="21.5" thickBot="1" x14ac:dyDescent="0.4">
      <c r="B19" s="493" t="s">
        <v>548</v>
      </c>
      <c r="C19" s="494"/>
      <c r="D19" s="494"/>
      <c r="E19" s="494"/>
      <c r="F19" s="495"/>
    </row>
    <row r="20" spans="2:6" ht="40.5" customHeight="1" outlineLevel="1" x14ac:dyDescent="0.35">
      <c r="B20" s="496" t="s">
        <v>549</v>
      </c>
      <c r="C20" s="235" t="s">
        <v>550</v>
      </c>
      <c r="D20" s="244" t="s">
        <v>33</v>
      </c>
      <c r="E20" s="245">
        <f>'Optional - Other Initiatives'!F3</f>
        <v>0</v>
      </c>
      <c r="F20" s="245">
        <f>'Optional - Other Initiatives'!G3</f>
        <v>0</v>
      </c>
    </row>
    <row r="21" spans="2:6" ht="35.25" customHeight="1" outlineLevel="1" x14ac:dyDescent="0.35">
      <c r="B21" s="497"/>
      <c r="C21" s="235" t="s">
        <v>551</v>
      </c>
      <c r="D21" s="244" t="s">
        <v>33</v>
      </c>
      <c r="E21" s="245">
        <f>'Optional - Other Initiatives'!F4</f>
        <v>0</v>
      </c>
      <c r="F21" s="245">
        <f>'Optional - Other Initiatives'!G4</f>
        <v>0</v>
      </c>
    </row>
    <row r="22" spans="2:6" ht="28.5" customHeight="1" thickBot="1" x14ac:dyDescent="0.4">
      <c r="B22" s="498" t="s">
        <v>552</v>
      </c>
      <c r="C22" s="499"/>
      <c r="D22" s="500" t="s">
        <v>545</v>
      </c>
      <c r="E22" s="501"/>
      <c r="F22" s="253">
        <f>SUM(F20:F21)</f>
        <v>0</v>
      </c>
    </row>
    <row r="23" spans="2:6" ht="14.5" customHeight="1" x14ac:dyDescent="0.35">
      <c r="B23" s="408" t="s">
        <v>553</v>
      </c>
      <c r="C23" s="502"/>
      <c r="D23" s="502"/>
      <c r="E23" s="502"/>
      <c r="F23" s="504" t="e">
        <f>SUM(F22+F17+F13+F10)</f>
        <v>#REF!</v>
      </c>
    </row>
    <row r="24" spans="2:6" ht="15" customHeight="1" thickBot="1" x14ac:dyDescent="0.4">
      <c r="B24" s="409"/>
      <c r="C24" s="503"/>
      <c r="D24" s="503"/>
      <c r="E24" s="503"/>
      <c r="F24" s="505"/>
    </row>
    <row r="25" spans="2:6" ht="14.5" customHeight="1" x14ac:dyDescent="0.35">
      <c r="B25" s="509" t="s">
        <v>670</v>
      </c>
      <c r="C25" s="510"/>
      <c r="D25" s="510"/>
      <c r="E25" s="510"/>
      <c r="F25" s="511"/>
    </row>
    <row r="26" spans="2:6" ht="14.5" customHeight="1" x14ac:dyDescent="0.35">
      <c r="B26" s="512"/>
      <c r="C26" s="513"/>
      <c r="D26" s="513"/>
      <c r="E26" s="513"/>
      <c r="F26" s="514"/>
    </row>
    <row r="27" spans="2:6" ht="14.5" customHeight="1" x14ac:dyDescent="0.35">
      <c r="B27" s="512"/>
      <c r="C27" s="513"/>
      <c r="D27" s="513"/>
      <c r="E27" s="513"/>
      <c r="F27" s="514"/>
    </row>
    <row r="28" spans="2:6" ht="15" customHeight="1" thickBot="1" x14ac:dyDescent="0.4">
      <c r="B28" s="515"/>
      <c r="C28" s="516"/>
      <c r="D28" s="516"/>
      <c r="E28" s="516"/>
      <c r="F28" s="517"/>
    </row>
    <row r="29" spans="2:6" ht="16" thickBot="1" x14ac:dyDescent="0.4">
      <c r="B29" s="254" t="s">
        <v>554</v>
      </c>
      <c r="C29" s="518" t="s">
        <v>555</v>
      </c>
      <c r="D29" s="519"/>
      <c r="E29" s="520"/>
      <c r="F29" s="255" t="s">
        <v>556</v>
      </c>
    </row>
    <row r="30" spans="2:6" ht="31" customHeight="1" x14ac:dyDescent="0.35">
      <c r="B30" s="256">
        <v>1</v>
      </c>
      <c r="C30" s="521" t="s">
        <v>557</v>
      </c>
      <c r="D30" s="521"/>
      <c r="E30" s="521"/>
      <c r="F30" s="257"/>
    </row>
    <row r="31" spans="2:6" ht="15.65" customHeight="1" x14ac:dyDescent="0.35">
      <c r="B31" s="522">
        <v>2</v>
      </c>
      <c r="C31" s="521" t="s">
        <v>558</v>
      </c>
      <c r="D31" s="521"/>
      <c r="E31" s="521"/>
      <c r="F31" s="523"/>
    </row>
    <row r="32" spans="2:6" ht="14.5" customHeight="1" x14ac:dyDescent="0.35">
      <c r="B32" s="522"/>
      <c r="C32" s="521"/>
      <c r="D32" s="521"/>
      <c r="E32" s="521"/>
      <c r="F32" s="524"/>
    </row>
    <row r="33" spans="2:6" ht="14.5" customHeight="1" x14ac:dyDescent="0.35">
      <c r="B33" s="522"/>
      <c r="C33" s="521"/>
      <c r="D33" s="521"/>
      <c r="E33" s="521"/>
      <c r="F33" s="525"/>
    </row>
    <row r="34" spans="2:6" ht="14.5" customHeight="1" x14ac:dyDescent="0.35">
      <c r="B34" s="522">
        <v>3</v>
      </c>
      <c r="C34" s="521" t="s">
        <v>559</v>
      </c>
      <c r="D34" s="521"/>
      <c r="E34" s="521"/>
      <c r="F34" s="526"/>
    </row>
    <row r="35" spans="2:6" ht="14.5" customHeight="1" x14ac:dyDescent="0.35">
      <c r="B35" s="522"/>
      <c r="C35" s="521"/>
      <c r="D35" s="521"/>
      <c r="E35" s="521"/>
      <c r="F35" s="526"/>
    </row>
    <row r="36" spans="2:6" ht="31" customHeight="1" x14ac:dyDescent="0.35">
      <c r="B36" s="256">
        <v>4</v>
      </c>
      <c r="C36" s="506" t="s">
        <v>560</v>
      </c>
      <c r="D36" s="507"/>
      <c r="E36" s="508"/>
      <c r="F36" s="257"/>
    </row>
    <row r="37" spans="2:6" ht="31" customHeight="1" x14ac:dyDescent="0.35">
      <c r="B37" s="256">
        <v>5</v>
      </c>
      <c r="C37" s="506" t="s">
        <v>561</v>
      </c>
      <c r="D37" s="507"/>
      <c r="E37" s="508"/>
      <c r="F37" s="257"/>
    </row>
    <row r="38" spans="2:6" ht="78" customHeight="1" x14ac:dyDescent="0.35">
      <c r="B38" s="256">
        <v>6</v>
      </c>
      <c r="C38" s="506" t="s">
        <v>562</v>
      </c>
      <c r="D38" s="507"/>
      <c r="E38" s="508"/>
      <c r="F38" s="257"/>
    </row>
    <row r="39" spans="2:6" x14ac:dyDescent="0.35">
      <c r="C39" s="120"/>
    </row>
    <row r="40" spans="2:6" x14ac:dyDescent="0.35">
      <c r="C40" s="120"/>
    </row>
    <row r="41" spans="2:6" x14ac:dyDescent="0.35">
      <c r="C41" s="120"/>
    </row>
    <row r="42" spans="2:6" x14ac:dyDescent="0.35">
      <c r="C42" s="120"/>
    </row>
    <row r="43" spans="2:6" x14ac:dyDescent="0.35">
      <c r="C43" s="120"/>
    </row>
    <row r="44" spans="2:6" x14ac:dyDescent="0.35">
      <c r="C44" s="120"/>
    </row>
    <row r="45" spans="2:6" x14ac:dyDescent="0.35">
      <c r="C45" s="120"/>
    </row>
    <row r="46" spans="2:6" x14ac:dyDescent="0.35">
      <c r="C46" s="120"/>
    </row>
    <row r="47" spans="2:6" x14ac:dyDescent="0.35">
      <c r="C47" s="120"/>
    </row>
    <row r="48" spans="2:6" x14ac:dyDescent="0.35">
      <c r="C48" s="120"/>
    </row>
    <row r="49" spans="3:3" x14ac:dyDescent="0.35">
      <c r="C49" s="120"/>
    </row>
    <row r="50" spans="3:3" x14ac:dyDescent="0.35">
      <c r="C50" s="120"/>
    </row>
    <row r="51" spans="3:3" x14ac:dyDescent="0.35">
      <c r="C51" s="120"/>
    </row>
    <row r="52" spans="3:3" x14ac:dyDescent="0.35">
      <c r="C52" s="120"/>
    </row>
    <row r="53" spans="3:3" x14ac:dyDescent="0.35">
      <c r="C53" s="120"/>
    </row>
    <row r="54" spans="3:3" x14ac:dyDescent="0.35">
      <c r="C54" s="120"/>
    </row>
    <row r="55" spans="3:3" x14ac:dyDescent="0.35">
      <c r="C55" s="120"/>
    </row>
    <row r="56" spans="3:3" x14ac:dyDescent="0.35">
      <c r="C56" s="120"/>
    </row>
    <row r="57" spans="3:3" x14ac:dyDescent="0.35">
      <c r="C57" s="120"/>
    </row>
    <row r="58" spans="3:3" x14ac:dyDescent="0.35">
      <c r="C58" s="120"/>
    </row>
    <row r="59" spans="3:3" x14ac:dyDescent="0.35">
      <c r="C59" s="120"/>
    </row>
    <row r="60" spans="3:3" x14ac:dyDescent="0.35">
      <c r="C60" s="120"/>
    </row>
    <row r="61" spans="3:3" x14ac:dyDescent="0.35">
      <c r="C61" s="120"/>
    </row>
    <row r="62" spans="3:3" x14ac:dyDescent="0.35">
      <c r="C62" s="120"/>
    </row>
    <row r="63" spans="3:3" x14ac:dyDescent="0.35">
      <c r="C63" s="120"/>
    </row>
    <row r="64" spans="3:3" x14ac:dyDescent="0.35">
      <c r="C64" s="120"/>
    </row>
    <row r="65" spans="3:3" x14ac:dyDescent="0.35">
      <c r="C65" s="120"/>
    </row>
    <row r="66" spans="3:3" x14ac:dyDescent="0.35">
      <c r="C66" s="120"/>
    </row>
    <row r="67" spans="3:3" x14ac:dyDescent="0.35">
      <c r="C67" s="120"/>
    </row>
    <row r="68" spans="3:3" x14ac:dyDescent="0.35">
      <c r="C68" s="120"/>
    </row>
    <row r="69" spans="3:3" x14ac:dyDescent="0.35">
      <c r="C69" s="120"/>
    </row>
    <row r="70" spans="3:3" x14ac:dyDescent="0.35">
      <c r="C70" s="120"/>
    </row>
    <row r="71" spans="3:3" x14ac:dyDescent="0.35">
      <c r="C71" s="120"/>
    </row>
    <row r="72" spans="3:3" x14ac:dyDescent="0.35">
      <c r="C72" s="120"/>
    </row>
    <row r="73" spans="3:3" x14ac:dyDescent="0.35">
      <c r="C73" s="120"/>
    </row>
    <row r="74" spans="3:3" x14ac:dyDescent="0.35">
      <c r="C74" s="120"/>
    </row>
    <row r="75" spans="3:3" x14ac:dyDescent="0.35">
      <c r="C75" s="120"/>
    </row>
    <row r="76" spans="3:3" x14ac:dyDescent="0.35">
      <c r="C76" s="120"/>
    </row>
    <row r="77" spans="3:3" x14ac:dyDescent="0.35">
      <c r="C77" s="120"/>
    </row>
    <row r="78" spans="3:3" x14ac:dyDescent="0.35">
      <c r="C78" s="120"/>
    </row>
    <row r="79" spans="3:3" x14ac:dyDescent="0.35">
      <c r="C79" s="120"/>
    </row>
  </sheetData>
  <mergeCells count="30">
    <mergeCell ref="C38:E38"/>
    <mergeCell ref="B25:F28"/>
    <mergeCell ref="C29:E29"/>
    <mergeCell ref="C30:E30"/>
    <mergeCell ref="B31:B33"/>
    <mergeCell ref="C31:E33"/>
    <mergeCell ref="F31:F33"/>
    <mergeCell ref="B34:B35"/>
    <mergeCell ref="C34:E35"/>
    <mergeCell ref="F34:F35"/>
    <mergeCell ref="C36:E36"/>
    <mergeCell ref="C37:E37"/>
    <mergeCell ref="B19:F19"/>
    <mergeCell ref="B20:B21"/>
    <mergeCell ref="B22:C22"/>
    <mergeCell ref="D22:E22"/>
    <mergeCell ref="B23:E24"/>
    <mergeCell ref="F23:F24"/>
    <mergeCell ref="B17:C17"/>
    <mergeCell ref="D17:E17"/>
    <mergeCell ref="B10:C10"/>
    <mergeCell ref="D10:E10"/>
    <mergeCell ref="B12:F12"/>
    <mergeCell ref="B13:C13"/>
    <mergeCell ref="D13:E13"/>
    <mergeCell ref="B15:F15"/>
    <mergeCell ref="B3:F3"/>
    <mergeCell ref="B4:F4"/>
    <mergeCell ref="B5:F5"/>
    <mergeCell ref="B6:F6"/>
  </mergeCells>
  <dataValidations count="1">
    <dataValidation allowBlank="1" showInputMessage="1" sqref="F30:F31 F34:F38" xr:uid="{FD2B6A1E-3A24-4C07-8BD1-BEADCAAABBB7}"/>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79B8D-2B04-4AC5-982D-5A526B79011D}">
  <dimension ref="A2:AO41"/>
  <sheetViews>
    <sheetView workbookViewId="0">
      <selection activeCell="D14" sqref="D14"/>
    </sheetView>
  </sheetViews>
  <sheetFormatPr defaultColWidth="9.1796875" defaultRowHeight="14.5" x14ac:dyDescent="0.35"/>
  <cols>
    <col min="1" max="1" width="2.54296875" style="120" customWidth="1"/>
    <col min="2" max="2" width="5.54296875" style="173" customWidth="1"/>
    <col min="3" max="3" width="29.453125" style="120" customWidth="1"/>
    <col min="4" max="4" width="55.1796875" style="120" customWidth="1"/>
    <col min="5" max="5" width="75.453125" style="120" customWidth="1"/>
    <col min="6" max="6" width="39.453125" style="120" customWidth="1"/>
    <col min="7" max="7" width="46.81640625" style="120" customWidth="1"/>
    <col min="8" max="9" width="9.1796875" style="120"/>
    <col min="10" max="10" width="84.1796875" style="120" customWidth="1"/>
    <col min="11" max="16384" width="9.1796875" style="120"/>
  </cols>
  <sheetData>
    <row r="2" spans="1:41" customFormat="1" ht="14.5" customHeight="1" x14ac:dyDescent="0.35">
      <c r="A2" s="120"/>
      <c r="B2" s="165"/>
      <c r="C2" s="142"/>
      <c r="D2" s="400" t="s">
        <v>481</v>
      </c>
      <c r="E2" s="400"/>
      <c r="F2" s="120"/>
      <c r="G2" s="120"/>
      <c r="H2" s="120"/>
      <c r="I2" s="120"/>
      <c r="J2" s="141"/>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row>
    <row r="3" spans="1:41" customFormat="1" ht="14.5" customHeight="1" x14ac:dyDescent="0.35">
      <c r="A3" s="120"/>
      <c r="B3" s="165"/>
      <c r="C3" s="142"/>
      <c r="D3" s="400"/>
      <c r="E3" s="400"/>
      <c r="F3" s="120"/>
      <c r="G3" s="120"/>
      <c r="H3" s="120"/>
      <c r="I3" s="120"/>
      <c r="J3" s="120"/>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row>
    <row r="4" spans="1:41" customFormat="1" ht="10.5" customHeight="1" x14ac:dyDescent="0.35">
      <c r="A4" s="120"/>
      <c r="B4" s="165"/>
      <c r="C4" s="142"/>
      <c r="D4" s="400"/>
      <c r="E4" s="400"/>
      <c r="F4" s="120"/>
      <c r="G4" s="120"/>
      <c r="H4" s="120"/>
      <c r="I4" s="120"/>
      <c r="J4" s="120"/>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row>
    <row r="5" spans="1:41" customFormat="1" x14ac:dyDescent="0.35">
      <c r="A5" s="120"/>
      <c r="B5" s="165"/>
      <c r="C5" s="142"/>
      <c r="D5" s="400"/>
      <c r="E5" s="400"/>
      <c r="F5" s="120"/>
      <c r="G5" s="120"/>
      <c r="H5" s="120"/>
      <c r="I5" s="120"/>
      <c r="J5" s="120"/>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row>
    <row r="6" spans="1:41" customFormat="1" ht="15" thickBot="1" x14ac:dyDescent="0.4">
      <c r="A6" s="120"/>
      <c r="B6" s="165"/>
      <c r="C6" s="142"/>
      <c r="D6" s="400"/>
      <c r="E6" s="400"/>
      <c r="F6" s="120"/>
      <c r="G6" s="120"/>
      <c r="H6" s="120"/>
      <c r="I6" s="120"/>
      <c r="J6" s="120"/>
      <c r="K6" s="142"/>
      <c r="L6" s="142"/>
      <c r="M6" s="142"/>
      <c r="N6" s="142"/>
      <c r="O6" s="142"/>
      <c r="P6" s="142"/>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row>
    <row r="7" spans="1:41" customFormat="1" ht="15" hidden="1" thickBot="1" x14ac:dyDescent="0.4">
      <c r="A7" s="120"/>
      <c r="B7" s="165"/>
      <c r="C7" s="142"/>
      <c r="D7" s="400"/>
      <c r="E7" s="400"/>
      <c r="F7" s="120"/>
      <c r="G7" s="120"/>
      <c r="H7" s="120"/>
      <c r="I7" s="120"/>
      <c r="J7" s="120"/>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row>
    <row r="8" spans="1:41" customFormat="1" ht="36.5" hidden="1" thickBot="1" x14ac:dyDescent="0.4">
      <c r="A8" s="120"/>
      <c r="B8" s="165"/>
      <c r="C8" s="142"/>
      <c r="D8" s="166"/>
      <c r="E8" s="166"/>
      <c r="F8" s="120"/>
      <c r="G8" s="120"/>
      <c r="H8" s="120"/>
      <c r="I8" s="120"/>
      <c r="J8" s="120"/>
      <c r="K8" s="142"/>
      <c r="L8" s="142"/>
      <c r="M8" s="142"/>
      <c r="N8" s="142"/>
      <c r="O8" s="142"/>
      <c r="P8" s="142"/>
      <c r="Q8" s="142"/>
      <c r="R8" s="142"/>
      <c r="S8" s="142"/>
      <c r="T8" s="142"/>
      <c r="U8" s="142"/>
      <c r="V8" s="142"/>
      <c r="W8" s="142"/>
      <c r="X8" s="142"/>
      <c r="Y8" s="142"/>
      <c r="Z8" s="142"/>
      <c r="AA8" s="142"/>
      <c r="AB8" s="142"/>
      <c r="AC8" s="142"/>
      <c r="AD8" s="142"/>
      <c r="AE8" s="142"/>
      <c r="AF8" s="142"/>
      <c r="AG8" s="142"/>
      <c r="AH8" s="142"/>
      <c r="AI8" s="142"/>
      <c r="AJ8" s="142"/>
      <c r="AK8" s="142"/>
      <c r="AL8" s="142"/>
      <c r="AM8" s="142"/>
      <c r="AN8" s="142"/>
      <c r="AO8" s="142"/>
    </row>
    <row r="9" spans="1:41" s="169" customFormat="1" ht="19" thickBot="1" x14ac:dyDescent="0.4">
      <c r="A9" s="95"/>
      <c r="B9" s="108" t="s">
        <v>482</v>
      </c>
      <c r="C9" s="109" t="s">
        <v>483</v>
      </c>
      <c r="D9" s="110" t="s">
        <v>484</v>
      </c>
      <c r="E9" s="110" t="s">
        <v>485</v>
      </c>
      <c r="F9" s="95"/>
      <c r="G9" s="95"/>
      <c r="H9" s="95"/>
      <c r="I9" s="401"/>
      <c r="J9" s="95"/>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row>
    <row r="10" spans="1:41" s="171" customFormat="1" ht="44.15" customHeight="1" x14ac:dyDescent="0.35">
      <c r="A10" s="170"/>
      <c r="B10" s="402">
        <v>1</v>
      </c>
      <c r="C10" s="405" t="s">
        <v>661</v>
      </c>
      <c r="D10" s="111" t="s">
        <v>486</v>
      </c>
      <c r="E10" s="112" t="s">
        <v>487</v>
      </c>
      <c r="F10" s="170"/>
      <c r="G10" s="170"/>
      <c r="H10" s="170"/>
      <c r="I10" s="401"/>
      <c r="J10" s="170"/>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row>
    <row r="11" spans="1:41" s="171" customFormat="1" ht="45.65" customHeight="1" x14ac:dyDescent="0.35">
      <c r="A11" s="170"/>
      <c r="B11" s="403"/>
      <c r="C11" s="406"/>
      <c r="D11" s="114" t="s">
        <v>488</v>
      </c>
      <c r="E11" s="115" t="s">
        <v>489</v>
      </c>
      <c r="F11" s="170"/>
      <c r="G11" s="170"/>
      <c r="H11" s="170"/>
      <c r="I11" s="170"/>
      <c r="J11" s="170"/>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row>
    <row r="12" spans="1:41" s="171" customFormat="1" ht="67.5" customHeight="1" thickBot="1" x14ac:dyDescent="0.4">
      <c r="A12" s="170"/>
      <c r="B12" s="404"/>
      <c r="C12" s="407"/>
      <c r="D12" s="116" t="s">
        <v>490</v>
      </c>
      <c r="E12" s="117" t="s">
        <v>491</v>
      </c>
      <c r="F12" s="170"/>
      <c r="G12" s="170"/>
      <c r="H12" s="170"/>
      <c r="I12" s="170"/>
      <c r="J12" s="170"/>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row>
    <row r="13" spans="1:41" s="169" customFormat="1" ht="39.65" customHeight="1" x14ac:dyDescent="0.35">
      <c r="A13" s="95"/>
      <c r="B13" s="408">
        <v>2</v>
      </c>
      <c r="C13" s="411" t="s">
        <v>662</v>
      </c>
      <c r="D13" s="111" t="s">
        <v>492</v>
      </c>
      <c r="E13" s="112" t="s">
        <v>493</v>
      </c>
      <c r="F13" s="95"/>
      <c r="G13" s="95"/>
      <c r="H13" s="95"/>
      <c r="I13" s="95"/>
      <c r="J13" s="95"/>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row>
    <row r="14" spans="1:41" s="169" customFormat="1" ht="46.5" x14ac:dyDescent="0.35">
      <c r="A14" s="95"/>
      <c r="B14" s="409"/>
      <c r="C14" s="412"/>
      <c r="D14" s="114" t="s">
        <v>494</v>
      </c>
      <c r="E14" s="118" t="s">
        <v>495</v>
      </c>
      <c r="F14" s="95"/>
      <c r="G14" s="95"/>
      <c r="H14" s="95"/>
      <c r="I14" s="95"/>
      <c r="J14" s="95"/>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row>
    <row r="15" spans="1:41" s="169" customFormat="1" ht="78.650000000000006" customHeight="1" thickBot="1" x14ac:dyDescent="0.4">
      <c r="A15" s="95"/>
      <c r="B15" s="410"/>
      <c r="C15" s="413"/>
      <c r="D15" s="116" t="s">
        <v>496</v>
      </c>
      <c r="E15" s="117" t="s">
        <v>497</v>
      </c>
      <c r="F15" s="95"/>
      <c r="G15" s="95"/>
      <c r="H15" s="95"/>
      <c r="I15" s="95"/>
      <c r="J15" s="95"/>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row>
    <row r="16" spans="1:41" s="172" customFormat="1" ht="31.5" x14ac:dyDescent="0.25">
      <c r="A16" s="130"/>
      <c r="B16" s="408">
        <v>3</v>
      </c>
      <c r="C16" s="414" t="s">
        <v>657</v>
      </c>
      <c r="D16" s="111" t="s">
        <v>498</v>
      </c>
      <c r="E16" s="119" t="s">
        <v>499</v>
      </c>
      <c r="F16" s="130"/>
      <c r="G16" s="130"/>
      <c r="H16" s="130"/>
      <c r="I16" s="130"/>
      <c r="J16" s="130"/>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c r="AN16" s="133"/>
      <c r="AO16" s="133"/>
    </row>
    <row r="17" spans="1:41" s="172" customFormat="1" ht="31.5" x14ac:dyDescent="0.25">
      <c r="A17" s="130"/>
      <c r="B17" s="409"/>
      <c r="C17" s="415"/>
      <c r="D17" s="114" t="s">
        <v>500</v>
      </c>
      <c r="E17" s="118" t="s">
        <v>501</v>
      </c>
      <c r="F17" s="130"/>
      <c r="G17" s="130"/>
      <c r="H17" s="130"/>
      <c r="I17" s="130"/>
      <c r="J17" s="130"/>
      <c r="K17" s="133"/>
      <c r="L17" s="133"/>
      <c r="M17" s="133"/>
      <c r="N17" s="133"/>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row>
    <row r="18" spans="1:41" s="172" customFormat="1" ht="112" customHeight="1" thickBot="1" x14ac:dyDescent="0.3">
      <c r="A18" s="130"/>
      <c r="B18" s="410"/>
      <c r="C18" s="416"/>
      <c r="D18" s="116" t="s">
        <v>502</v>
      </c>
      <c r="E18" s="117" t="s">
        <v>503</v>
      </c>
      <c r="F18" s="130"/>
      <c r="G18" s="130"/>
      <c r="H18" s="130"/>
      <c r="I18" s="130"/>
      <c r="J18" s="130"/>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row>
    <row r="19" spans="1:41" s="169" customFormat="1" ht="15.75" x14ac:dyDescent="0.25">
      <c r="A19" s="95"/>
      <c r="B19" s="417">
        <v>4</v>
      </c>
      <c r="C19" s="419" t="s">
        <v>504</v>
      </c>
      <c r="D19" s="421" t="s">
        <v>505</v>
      </c>
      <c r="E19" s="398" t="s">
        <v>506</v>
      </c>
      <c r="F19" s="95"/>
      <c r="G19" s="95"/>
      <c r="H19" s="95"/>
      <c r="I19" s="95"/>
      <c r="J19" s="95"/>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8"/>
    </row>
    <row r="20" spans="1:41" s="169" customFormat="1" ht="59.5" customHeight="1" thickBot="1" x14ac:dyDescent="0.3">
      <c r="A20" s="95"/>
      <c r="B20" s="418"/>
      <c r="C20" s="420"/>
      <c r="D20" s="422"/>
      <c r="E20" s="399"/>
      <c r="F20" s="95"/>
      <c r="G20" s="95"/>
      <c r="H20" s="95"/>
      <c r="I20" s="95"/>
      <c r="J20" s="95"/>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row>
    <row r="21" spans="1:41" s="142" customFormat="1" ht="21" x14ac:dyDescent="0.35">
      <c r="A21" s="120"/>
      <c r="B21" s="173"/>
      <c r="C21" s="174"/>
      <c r="D21" s="120"/>
      <c r="E21" s="175"/>
      <c r="F21" s="175"/>
      <c r="G21" s="175"/>
      <c r="H21" s="175"/>
      <c r="I21" s="175"/>
      <c r="J21" s="175"/>
      <c r="K21" s="176"/>
      <c r="L21" s="176"/>
      <c r="M21" s="176"/>
      <c r="N21" s="176"/>
      <c r="O21" s="176"/>
      <c r="P21" s="176"/>
      <c r="Q21" s="177"/>
      <c r="R21" s="177"/>
      <c r="S21" s="177"/>
      <c r="T21" s="177"/>
      <c r="U21" s="177"/>
      <c r="V21" s="177"/>
      <c r="W21" s="178"/>
      <c r="X21" s="178"/>
    </row>
    <row r="22" spans="1:41" ht="21" x14ac:dyDescent="0.35">
      <c r="C22" s="174"/>
      <c r="E22" s="175"/>
      <c r="F22" s="175"/>
      <c r="G22" s="175"/>
      <c r="H22" s="175"/>
      <c r="I22" s="175"/>
      <c r="J22" s="175"/>
      <c r="K22" s="175"/>
      <c r="L22" s="175"/>
      <c r="M22" s="175"/>
      <c r="N22" s="175"/>
      <c r="O22" s="175"/>
      <c r="P22" s="175"/>
      <c r="Q22" s="175"/>
      <c r="R22" s="175"/>
      <c r="S22" s="175"/>
      <c r="T22" s="175"/>
      <c r="U22" s="175"/>
      <c r="V22" s="175"/>
      <c r="W22" s="174"/>
      <c r="X22" s="174"/>
    </row>
    <row r="23" spans="1:41" ht="21" x14ac:dyDescent="0.35">
      <c r="C23" s="174"/>
      <c r="E23" s="175"/>
      <c r="F23" s="175"/>
      <c r="G23" s="175"/>
      <c r="H23" s="175"/>
      <c r="I23" s="175"/>
      <c r="J23" s="175"/>
      <c r="K23" s="175"/>
      <c r="L23" s="175"/>
      <c r="M23" s="175"/>
      <c r="N23" s="175"/>
      <c r="O23" s="175"/>
      <c r="P23" s="175"/>
      <c r="Q23" s="175"/>
      <c r="R23" s="175"/>
      <c r="S23" s="175"/>
      <c r="T23" s="175"/>
      <c r="U23" s="175"/>
      <c r="V23" s="175"/>
      <c r="W23" s="174"/>
      <c r="X23" s="174"/>
    </row>
    <row r="24" spans="1:41" ht="21" x14ac:dyDescent="0.35">
      <c r="C24" s="174"/>
      <c r="E24" s="175"/>
      <c r="F24" s="175"/>
      <c r="G24" s="175"/>
      <c r="H24" s="175"/>
      <c r="I24" s="175"/>
      <c r="J24" s="175"/>
      <c r="K24" s="175"/>
      <c r="L24" s="175"/>
      <c r="M24" s="175"/>
      <c r="N24" s="175"/>
      <c r="O24" s="175"/>
      <c r="P24" s="175"/>
      <c r="Q24" s="175"/>
      <c r="R24" s="175"/>
      <c r="S24" s="175"/>
      <c r="T24" s="175"/>
      <c r="U24" s="175"/>
      <c r="V24" s="175"/>
      <c r="W24" s="174"/>
      <c r="X24" s="174"/>
    </row>
    <row r="25" spans="1:41" ht="21" x14ac:dyDescent="0.35">
      <c r="C25" s="174"/>
      <c r="E25" s="175"/>
      <c r="F25" s="175"/>
      <c r="G25" s="175"/>
      <c r="H25" s="175"/>
      <c r="I25" s="175"/>
      <c r="J25" s="175"/>
      <c r="K25" s="175"/>
      <c r="L25" s="175"/>
      <c r="M25" s="175"/>
      <c r="N25" s="175"/>
      <c r="O25" s="175"/>
      <c r="P25" s="175"/>
      <c r="Q25" s="175"/>
      <c r="R25" s="175"/>
      <c r="S25" s="175"/>
      <c r="T25" s="175"/>
      <c r="U25" s="175"/>
      <c r="V25" s="175"/>
      <c r="W25" s="174"/>
      <c r="X25" s="174"/>
    </row>
    <row r="26" spans="1:41" ht="21" x14ac:dyDescent="0.35">
      <c r="C26" s="174"/>
      <c r="E26" s="175"/>
      <c r="F26" s="175"/>
      <c r="G26" s="175"/>
      <c r="H26" s="175"/>
      <c r="I26" s="175"/>
      <c r="J26" s="175"/>
      <c r="K26" s="175"/>
      <c r="L26" s="175"/>
      <c r="M26" s="175"/>
      <c r="N26" s="175"/>
      <c r="O26" s="175"/>
      <c r="P26" s="175"/>
      <c r="Q26" s="175"/>
      <c r="R26" s="175"/>
      <c r="S26" s="175"/>
      <c r="T26" s="175"/>
      <c r="U26" s="175"/>
      <c r="V26" s="175"/>
      <c r="W26" s="174"/>
      <c r="X26" s="174"/>
    </row>
    <row r="27" spans="1:41" ht="21" x14ac:dyDescent="0.35">
      <c r="C27" s="174"/>
      <c r="E27" s="175"/>
      <c r="F27" s="175"/>
      <c r="G27" s="175"/>
      <c r="H27" s="175"/>
      <c r="I27" s="175"/>
      <c r="J27" s="175"/>
      <c r="K27" s="175"/>
      <c r="L27" s="175"/>
      <c r="M27" s="175"/>
      <c r="N27" s="175"/>
      <c r="O27" s="175"/>
      <c r="P27" s="175"/>
      <c r="Q27" s="175"/>
      <c r="R27" s="175"/>
      <c r="S27" s="175"/>
      <c r="T27" s="175"/>
      <c r="U27" s="175"/>
      <c r="V27" s="175"/>
      <c r="W27" s="174"/>
      <c r="X27" s="174"/>
    </row>
    <row r="28" spans="1:41" ht="21" x14ac:dyDescent="0.35">
      <c r="C28" s="174"/>
      <c r="E28" s="175"/>
      <c r="F28" s="175"/>
      <c r="G28" s="175"/>
      <c r="H28" s="175"/>
      <c r="I28" s="175"/>
      <c r="J28" s="175"/>
      <c r="K28" s="175"/>
      <c r="L28" s="175"/>
      <c r="M28" s="175"/>
      <c r="N28" s="175"/>
      <c r="O28" s="175"/>
      <c r="P28" s="175"/>
      <c r="Q28" s="175"/>
      <c r="R28" s="175"/>
      <c r="S28" s="175"/>
      <c r="T28" s="175"/>
      <c r="U28" s="175"/>
      <c r="V28" s="175"/>
      <c r="W28" s="174"/>
      <c r="X28" s="174"/>
    </row>
    <row r="29" spans="1:41" ht="21" x14ac:dyDescent="0.35">
      <c r="C29" s="174"/>
      <c r="E29" s="175"/>
      <c r="F29" s="175"/>
      <c r="G29" s="175"/>
      <c r="H29" s="175"/>
      <c r="I29" s="175"/>
      <c r="J29" s="175"/>
      <c r="K29" s="175"/>
      <c r="L29" s="175"/>
      <c r="M29" s="175"/>
      <c r="N29" s="175"/>
      <c r="O29" s="175"/>
      <c r="P29" s="175"/>
      <c r="Q29" s="175"/>
      <c r="R29" s="175"/>
      <c r="S29" s="175"/>
      <c r="T29" s="175"/>
      <c r="U29" s="175"/>
      <c r="V29" s="175"/>
      <c r="W29" s="174"/>
      <c r="X29" s="174"/>
    </row>
    <row r="30" spans="1:41" ht="21" x14ac:dyDescent="0.35">
      <c r="C30" s="174"/>
      <c r="E30" s="175"/>
      <c r="F30" s="175"/>
      <c r="G30" s="175"/>
      <c r="H30" s="175"/>
      <c r="I30" s="175"/>
      <c r="J30" s="175"/>
      <c r="K30" s="175"/>
      <c r="L30" s="175"/>
      <c r="M30" s="175"/>
      <c r="N30" s="175"/>
      <c r="O30" s="175"/>
      <c r="P30" s="175"/>
      <c r="Q30" s="175"/>
      <c r="R30" s="175"/>
      <c r="S30" s="175"/>
      <c r="T30" s="175"/>
      <c r="U30" s="175"/>
      <c r="V30" s="175"/>
      <c r="W30" s="174"/>
      <c r="X30" s="174"/>
    </row>
    <row r="31" spans="1:41" ht="21" x14ac:dyDescent="0.35">
      <c r="C31" s="174"/>
      <c r="E31" s="175"/>
      <c r="F31" s="175"/>
      <c r="G31" s="175"/>
      <c r="H31" s="175"/>
      <c r="I31" s="175"/>
      <c r="J31" s="175"/>
      <c r="K31" s="175"/>
      <c r="L31" s="175"/>
      <c r="M31" s="175"/>
      <c r="N31" s="175"/>
      <c r="O31" s="175"/>
      <c r="P31" s="175"/>
      <c r="Q31" s="175"/>
      <c r="R31" s="175"/>
      <c r="S31" s="175"/>
      <c r="T31" s="175"/>
      <c r="U31" s="175"/>
      <c r="V31" s="175"/>
      <c r="W31" s="174"/>
      <c r="X31" s="174"/>
    </row>
    <row r="32" spans="1:41" ht="21" x14ac:dyDescent="0.35">
      <c r="C32" s="174"/>
      <c r="D32" s="174"/>
      <c r="E32" s="174"/>
      <c r="F32" s="175"/>
      <c r="G32" s="175"/>
      <c r="H32" s="175"/>
      <c r="I32" s="175"/>
      <c r="J32" s="175"/>
      <c r="K32" s="175"/>
      <c r="L32" s="175"/>
      <c r="M32" s="175"/>
      <c r="N32" s="175"/>
      <c r="O32" s="175"/>
      <c r="P32" s="175"/>
      <c r="Q32" s="175"/>
      <c r="R32" s="175"/>
      <c r="S32" s="175"/>
      <c r="T32" s="175"/>
      <c r="U32" s="175"/>
      <c r="V32" s="175"/>
      <c r="W32" s="174"/>
      <c r="X32" s="174"/>
    </row>
    <row r="33" spans="2:24" ht="21" x14ac:dyDescent="0.35">
      <c r="C33" s="174"/>
      <c r="D33" s="174"/>
      <c r="E33" s="174"/>
      <c r="F33" s="174"/>
      <c r="G33" s="174"/>
      <c r="H33" s="174"/>
      <c r="I33" s="174"/>
      <c r="J33" s="174"/>
      <c r="K33" s="174"/>
      <c r="L33" s="174"/>
      <c r="M33" s="174"/>
      <c r="N33" s="174"/>
      <c r="O33" s="174"/>
      <c r="P33" s="174"/>
      <c r="Q33" s="174"/>
      <c r="R33" s="174"/>
      <c r="S33" s="174"/>
      <c r="T33" s="174"/>
      <c r="U33" s="174"/>
      <c r="V33" s="174"/>
      <c r="W33" s="174"/>
      <c r="X33" s="174"/>
    </row>
    <row r="34" spans="2:24" ht="21" x14ac:dyDescent="0.35">
      <c r="C34" s="174"/>
      <c r="D34" s="174"/>
      <c r="E34" s="174"/>
      <c r="F34" s="174"/>
      <c r="G34" s="174"/>
      <c r="H34" s="174"/>
      <c r="I34" s="174"/>
      <c r="J34" s="174"/>
      <c r="K34" s="174"/>
      <c r="L34" s="174"/>
      <c r="M34" s="174"/>
      <c r="N34" s="174"/>
      <c r="O34" s="174"/>
      <c r="P34" s="174"/>
      <c r="Q34" s="174"/>
      <c r="R34" s="174"/>
      <c r="S34" s="174"/>
      <c r="T34" s="174"/>
      <c r="U34" s="174"/>
      <c r="V34" s="174"/>
      <c r="W34" s="174"/>
      <c r="X34" s="174"/>
    </row>
    <row r="35" spans="2:24" ht="21" x14ac:dyDescent="0.35">
      <c r="C35" s="174"/>
      <c r="D35" s="174"/>
      <c r="E35" s="174"/>
      <c r="F35" s="174"/>
      <c r="G35" s="174"/>
      <c r="H35" s="174"/>
      <c r="I35" s="174"/>
      <c r="J35" s="174"/>
      <c r="K35" s="174"/>
      <c r="L35" s="174"/>
      <c r="M35" s="174"/>
      <c r="N35" s="174"/>
      <c r="O35" s="174"/>
      <c r="P35" s="174"/>
      <c r="Q35" s="174"/>
      <c r="R35" s="174"/>
      <c r="S35" s="174"/>
      <c r="T35" s="174"/>
      <c r="U35" s="174"/>
      <c r="V35" s="174"/>
      <c r="W35" s="174"/>
      <c r="X35" s="174"/>
    </row>
    <row r="36" spans="2:24" ht="21" x14ac:dyDescent="0.35">
      <c r="B36" s="179"/>
      <c r="C36" s="174"/>
      <c r="D36" s="174"/>
      <c r="E36" s="174"/>
      <c r="F36" s="174"/>
      <c r="G36" s="174"/>
      <c r="H36" s="174"/>
      <c r="I36" s="174"/>
      <c r="J36" s="174"/>
      <c r="K36" s="174"/>
      <c r="L36" s="174"/>
      <c r="M36" s="174"/>
      <c r="N36" s="174"/>
      <c r="O36" s="174"/>
      <c r="P36" s="174"/>
      <c r="Q36" s="174"/>
      <c r="R36" s="174"/>
      <c r="S36" s="174"/>
      <c r="T36" s="174"/>
      <c r="U36" s="174"/>
      <c r="V36" s="174"/>
      <c r="W36" s="174"/>
      <c r="X36" s="174"/>
    </row>
    <row r="37" spans="2:24" ht="21" x14ac:dyDescent="0.35">
      <c r="B37" s="179"/>
      <c r="C37" s="174"/>
      <c r="D37" s="174"/>
      <c r="E37" s="174"/>
      <c r="F37" s="174"/>
      <c r="G37" s="174"/>
      <c r="H37" s="174"/>
      <c r="I37" s="174"/>
      <c r="J37" s="174"/>
      <c r="K37" s="174"/>
      <c r="L37" s="174"/>
      <c r="M37" s="174"/>
      <c r="N37" s="174"/>
      <c r="O37" s="174"/>
      <c r="P37" s="174"/>
      <c r="Q37" s="174"/>
      <c r="R37" s="174"/>
      <c r="S37" s="174"/>
      <c r="T37" s="174"/>
      <c r="U37" s="174"/>
      <c r="V37" s="174"/>
      <c r="W37" s="174"/>
      <c r="X37" s="174"/>
    </row>
    <row r="38" spans="2:24" ht="21" x14ac:dyDescent="0.35">
      <c r="C38" s="174"/>
      <c r="D38" s="174"/>
      <c r="E38" s="174"/>
      <c r="F38" s="174"/>
      <c r="G38" s="174"/>
      <c r="H38" s="174"/>
      <c r="I38" s="174"/>
      <c r="J38" s="174"/>
      <c r="K38" s="174"/>
      <c r="L38" s="174"/>
      <c r="M38" s="174"/>
      <c r="N38" s="174"/>
      <c r="O38" s="174"/>
      <c r="P38" s="174"/>
      <c r="Q38" s="174"/>
      <c r="R38" s="174"/>
      <c r="S38" s="174"/>
      <c r="T38" s="174"/>
      <c r="U38" s="174"/>
      <c r="V38" s="174"/>
      <c r="W38" s="174"/>
      <c r="X38" s="174"/>
    </row>
    <row r="39" spans="2:24" ht="21" x14ac:dyDescent="0.35">
      <c r="C39" s="174"/>
      <c r="D39" s="174"/>
      <c r="E39" s="174"/>
      <c r="F39" s="174"/>
      <c r="G39" s="174"/>
      <c r="H39" s="174"/>
      <c r="I39" s="174"/>
      <c r="J39" s="174"/>
      <c r="K39" s="174"/>
      <c r="L39" s="174"/>
      <c r="M39" s="174"/>
      <c r="N39" s="174"/>
      <c r="O39" s="174"/>
      <c r="P39" s="174"/>
      <c r="Q39" s="174"/>
      <c r="R39" s="174"/>
      <c r="S39" s="174"/>
      <c r="T39" s="174"/>
      <c r="U39" s="174"/>
      <c r="V39" s="174"/>
      <c r="W39" s="174"/>
      <c r="X39" s="174"/>
    </row>
    <row r="40" spans="2:24" ht="21" x14ac:dyDescent="0.35">
      <c r="C40" s="174"/>
      <c r="D40" s="174"/>
      <c r="E40" s="174"/>
      <c r="F40" s="174"/>
      <c r="G40" s="174"/>
      <c r="H40" s="174"/>
      <c r="I40" s="174"/>
      <c r="J40" s="174"/>
      <c r="K40" s="174"/>
      <c r="L40" s="174"/>
      <c r="M40" s="174"/>
      <c r="N40" s="174"/>
      <c r="O40" s="174"/>
      <c r="P40" s="174"/>
      <c r="Q40" s="174"/>
      <c r="R40" s="174"/>
      <c r="S40" s="174"/>
      <c r="T40" s="174"/>
      <c r="U40" s="174"/>
      <c r="V40" s="174"/>
      <c r="W40" s="174"/>
      <c r="X40" s="174"/>
    </row>
    <row r="41" spans="2:24" ht="21" x14ac:dyDescent="0.35">
      <c r="F41" s="174"/>
      <c r="G41" s="174"/>
      <c r="H41" s="174"/>
      <c r="I41" s="174"/>
      <c r="J41" s="174"/>
      <c r="K41" s="174"/>
      <c r="L41" s="174"/>
      <c r="M41" s="174"/>
      <c r="N41" s="174"/>
      <c r="O41" s="174"/>
      <c r="P41" s="174"/>
      <c r="Q41" s="174"/>
      <c r="R41" s="174"/>
      <c r="S41" s="174"/>
      <c r="T41" s="174"/>
      <c r="U41" s="174"/>
      <c r="V41" s="174"/>
      <c r="W41" s="174"/>
      <c r="X41" s="174"/>
    </row>
  </sheetData>
  <mergeCells count="12">
    <mergeCell ref="E19:E20"/>
    <mergeCell ref="D2:E7"/>
    <mergeCell ref="I9:I10"/>
    <mergeCell ref="B10:B12"/>
    <mergeCell ref="C10:C12"/>
    <mergeCell ref="B13:B15"/>
    <mergeCell ref="C13:C15"/>
    <mergeCell ref="B16:B18"/>
    <mergeCell ref="C16:C18"/>
    <mergeCell ref="B19:B20"/>
    <mergeCell ref="C19:C20"/>
    <mergeCell ref="D19:D2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287B7-41BE-400D-8FE9-6D37C7B169C4}">
  <dimension ref="A1:V35"/>
  <sheetViews>
    <sheetView workbookViewId="0">
      <selection activeCell="A12" sqref="A12"/>
    </sheetView>
  </sheetViews>
  <sheetFormatPr defaultColWidth="8.7265625" defaultRowHeight="18.5" x14ac:dyDescent="0.35"/>
  <cols>
    <col min="1" max="1" width="41.1796875" style="107" customWidth="1"/>
    <col min="2" max="2" width="3.81640625" style="107" bestFit="1" customWidth="1"/>
    <col min="3" max="3" width="105.26953125" style="187" bestFit="1" customWidth="1"/>
    <col min="4" max="4" width="15.81640625" style="107" bestFit="1" customWidth="1"/>
    <col min="5" max="5" width="11.81640625" style="188" bestFit="1" customWidth="1"/>
    <col min="6" max="6" width="13.81640625" style="107" customWidth="1"/>
    <col min="7" max="7" width="19.1796875" style="107" customWidth="1"/>
    <col min="8" max="8" width="51.453125" style="141" customWidth="1"/>
    <col min="9" max="9" width="18.453125" style="183" hidden="1" customWidth="1"/>
    <col min="10" max="16384" width="8.7265625" style="183"/>
  </cols>
  <sheetData>
    <row r="1" spans="1:12" s="181" customFormat="1" ht="56" thickBot="1" x14ac:dyDescent="0.5">
      <c r="A1" s="96" t="s">
        <v>1</v>
      </c>
      <c r="B1" s="431" t="s">
        <v>507</v>
      </c>
      <c r="C1" s="432"/>
      <c r="D1" s="97" t="s">
        <v>508</v>
      </c>
      <c r="E1" s="53" t="s">
        <v>509</v>
      </c>
      <c r="F1" s="98" t="s">
        <v>510</v>
      </c>
      <c r="G1" s="99" t="s">
        <v>511</v>
      </c>
      <c r="H1" s="100" t="s">
        <v>512</v>
      </c>
      <c r="I1" s="101" t="s">
        <v>513</v>
      </c>
      <c r="J1" s="180"/>
      <c r="K1" s="180"/>
      <c r="L1" s="180"/>
    </row>
    <row r="2" spans="1:12" ht="23.15" customHeight="1" thickBot="1" x14ac:dyDescent="0.4">
      <c r="A2" s="310" t="s">
        <v>514</v>
      </c>
      <c r="B2" s="282">
        <v>1</v>
      </c>
      <c r="C2" s="283" t="s">
        <v>515</v>
      </c>
      <c r="D2" s="284" t="s">
        <v>516</v>
      </c>
      <c r="E2" s="285">
        <v>101.86</v>
      </c>
      <c r="F2" s="286"/>
      <c r="G2" s="287">
        <f>F2*E2</f>
        <v>0</v>
      </c>
      <c r="H2" s="288"/>
      <c r="I2" s="90" t="s">
        <v>131</v>
      </c>
      <c r="J2" s="182"/>
      <c r="K2" s="182"/>
      <c r="L2" s="182"/>
    </row>
    <row r="3" spans="1:12" ht="14.5" x14ac:dyDescent="0.35">
      <c r="A3" s="537" t="s">
        <v>517</v>
      </c>
      <c r="B3" s="183"/>
      <c r="C3" s="183"/>
      <c r="D3" s="183"/>
      <c r="E3" s="183"/>
      <c r="F3" s="183"/>
      <c r="G3" s="183"/>
      <c r="H3" s="183"/>
    </row>
    <row r="4" spans="1:12" ht="14.5" x14ac:dyDescent="0.35">
      <c r="A4" s="538"/>
      <c r="B4" s="183"/>
      <c r="C4" s="183"/>
      <c r="D4" s="183"/>
      <c r="E4" s="183"/>
      <c r="F4" s="183"/>
      <c r="G4" s="183"/>
      <c r="H4" s="183"/>
    </row>
    <row r="5" spans="1:12" ht="14.5" x14ac:dyDescent="0.35">
      <c r="A5" s="538"/>
      <c r="B5" s="183"/>
      <c r="C5" s="183"/>
      <c r="D5" s="183"/>
      <c r="E5" s="183"/>
      <c r="F5" s="183"/>
      <c r="G5" s="183"/>
      <c r="H5" s="183"/>
    </row>
    <row r="6" spans="1:12" ht="14.5" x14ac:dyDescent="0.35">
      <c r="A6" s="538"/>
      <c r="B6" s="183"/>
      <c r="C6" s="183"/>
      <c r="D6" s="183"/>
      <c r="E6" s="183"/>
      <c r="F6" s="183"/>
      <c r="G6" s="183"/>
      <c r="H6" s="183"/>
    </row>
    <row r="7" spans="1:12" ht="14.5" x14ac:dyDescent="0.35">
      <c r="A7" s="538"/>
      <c r="B7" s="183"/>
      <c r="C7" s="183"/>
      <c r="D7" s="183"/>
      <c r="E7" s="183"/>
      <c r="F7" s="183"/>
      <c r="G7" s="183"/>
      <c r="H7" s="183"/>
    </row>
    <row r="8" spans="1:12" ht="14.5" x14ac:dyDescent="0.35">
      <c r="A8" s="538"/>
      <c r="B8" s="183"/>
      <c r="C8" s="183"/>
      <c r="D8" s="183"/>
      <c r="E8" s="183"/>
      <c r="F8" s="183"/>
      <c r="G8" s="183"/>
      <c r="H8" s="183"/>
    </row>
    <row r="9" spans="1:12" ht="14.5" x14ac:dyDescent="0.35">
      <c r="A9" s="538"/>
      <c r="B9" s="183"/>
      <c r="C9" s="183"/>
      <c r="D9" s="183"/>
      <c r="E9" s="183"/>
      <c r="F9" s="183"/>
      <c r="G9" s="183"/>
      <c r="H9" s="183"/>
    </row>
    <row r="10" spans="1:12" ht="14.5" x14ac:dyDescent="0.35">
      <c r="A10" s="538"/>
      <c r="B10" s="183"/>
      <c r="C10" s="183"/>
      <c r="D10" s="183"/>
      <c r="E10" s="183"/>
      <c r="F10" s="183"/>
      <c r="G10" s="183"/>
      <c r="H10" s="183"/>
    </row>
    <row r="11" spans="1:12" s="141" customFormat="1" ht="16" thickBot="1" x14ac:dyDescent="0.4">
      <c r="A11" s="539"/>
      <c r="B11" s="298">
        <v>13</v>
      </c>
      <c r="C11" s="289" t="s">
        <v>519</v>
      </c>
      <c r="D11" s="299" t="s">
        <v>518</v>
      </c>
      <c r="E11" s="300">
        <v>105.5</v>
      </c>
      <c r="F11" s="301"/>
      <c r="G11" s="302">
        <f t="shared" ref="G11" si="0">F11*E11</f>
        <v>0</v>
      </c>
      <c r="H11" s="303"/>
      <c r="I11" s="102" t="s">
        <v>520</v>
      </c>
      <c r="J11" s="184"/>
      <c r="K11" s="184"/>
      <c r="L11" s="184"/>
    </row>
    <row r="12" spans="1:12" s="549" customFormat="1" ht="16" thickBot="1" x14ac:dyDescent="0.4">
      <c r="A12" s="540"/>
      <c r="B12" s="541"/>
      <c r="C12" s="542"/>
      <c r="D12" s="543"/>
      <c r="E12" s="544"/>
      <c r="F12" s="545"/>
      <c r="G12" s="546"/>
      <c r="H12" s="547"/>
      <c r="I12" s="543"/>
      <c r="J12" s="548"/>
      <c r="K12" s="548"/>
      <c r="L12" s="548"/>
    </row>
    <row r="13" spans="1:12" ht="83.15" customHeight="1" thickBot="1" x14ac:dyDescent="0.4">
      <c r="A13" s="103" t="s">
        <v>521</v>
      </c>
      <c r="B13" s="433" t="s">
        <v>522</v>
      </c>
      <c r="C13" s="434"/>
      <c r="D13" s="435"/>
      <c r="E13" s="436"/>
      <c r="F13" s="104" t="s">
        <v>523</v>
      </c>
      <c r="G13" s="105">
        <f>SUM(G2:G11)</f>
        <v>0</v>
      </c>
      <c r="H13" s="106"/>
      <c r="I13" s="107"/>
    </row>
    <row r="14" spans="1:12" s="437" customFormat="1" ht="15.5" x14ac:dyDescent="0.35"/>
    <row r="15" spans="1:12" s="107" customFormat="1" ht="28.5" x14ac:dyDescent="0.35">
      <c r="C15" s="185"/>
      <c r="D15" s="185"/>
      <c r="E15" s="141"/>
      <c r="H15" s="186"/>
    </row>
    <row r="16" spans="1:12" s="107" customFormat="1" ht="28.5" x14ac:dyDescent="0.35">
      <c r="C16" s="185" t="s">
        <v>524</v>
      </c>
      <c r="D16" s="185"/>
      <c r="E16" s="141"/>
      <c r="H16" s="186"/>
    </row>
    <row r="17" spans="1:22" s="107" customFormat="1" ht="15.5" x14ac:dyDescent="0.35">
      <c r="A17" s="423" t="s">
        <v>525</v>
      </c>
      <c r="B17" s="424"/>
      <c r="C17" s="424"/>
      <c r="D17" s="424"/>
      <c r="E17" s="424"/>
      <c r="F17" s="424"/>
      <c r="G17" s="425"/>
      <c r="H17" s="54"/>
      <c r="I17" s="54"/>
      <c r="J17" s="54"/>
      <c r="K17" s="54"/>
      <c r="L17" s="54"/>
      <c r="M17" s="54"/>
      <c r="N17" s="54"/>
      <c r="O17" s="54"/>
      <c r="P17" s="54"/>
      <c r="Q17" s="54"/>
      <c r="R17" s="54"/>
      <c r="S17" s="54"/>
      <c r="T17" s="54"/>
      <c r="U17" s="54"/>
      <c r="V17" s="54"/>
    </row>
    <row r="18" spans="1:22" s="107" customFormat="1" ht="15.5" x14ac:dyDescent="0.35">
      <c r="A18" s="426"/>
      <c r="B18" s="390"/>
      <c r="C18" s="390"/>
      <c r="D18" s="390"/>
      <c r="E18" s="390"/>
      <c r="F18" s="390"/>
      <c r="G18" s="427"/>
      <c r="H18" s="54"/>
      <c r="I18" s="54"/>
      <c r="J18" s="54"/>
      <c r="K18" s="54"/>
      <c r="L18" s="54"/>
      <c r="M18" s="54"/>
      <c r="N18" s="54"/>
      <c r="O18" s="54"/>
      <c r="P18" s="54"/>
      <c r="Q18" s="54"/>
      <c r="R18" s="54"/>
      <c r="S18" s="54"/>
      <c r="T18" s="54"/>
      <c r="U18" s="54"/>
      <c r="V18" s="54"/>
    </row>
    <row r="19" spans="1:22" s="107" customFormat="1" ht="15.5" x14ac:dyDescent="0.35">
      <c r="A19" s="426"/>
      <c r="B19" s="390"/>
      <c r="C19" s="390"/>
      <c r="D19" s="390"/>
      <c r="E19" s="390"/>
      <c r="F19" s="390"/>
      <c r="G19" s="427"/>
      <c r="H19" s="54"/>
      <c r="I19" s="54"/>
      <c r="J19" s="54"/>
      <c r="K19" s="54"/>
      <c r="L19" s="54"/>
      <c r="M19" s="54"/>
      <c r="N19" s="54"/>
      <c r="O19" s="54"/>
      <c r="P19" s="54"/>
      <c r="Q19" s="54"/>
      <c r="R19" s="54"/>
      <c r="S19" s="54"/>
      <c r="T19" s="54"/>
      <c r="U19" s="54"/>
      <c r="V19" s="54"/>
    </row>
    <row r="20" spans="1:22" ht="110.25" customHeight="1" x14ac:dyDescent="0.35">
      <c r="A20" s="428"/>
      <c r="B20" s="429"/>
      <c r="C20" s="429"/>
      <c r="D20" s="429"/>
      <c r="E20" s="429"/>
      <c r="F20" s="429"/>
      <c r="G20" s="430"/>
      <c r="H20" s="54"/>
      <c r="I20" s="54"/>
      <c r="J20" s="54"/>
      <c r="K20" s="54"/>
      <c r="L20" s="54"/>
      <c r="M20" s="54"/>
      <c r="N20" s="54"/>
      <c r="O20" s="54"/>
      <c r="P20" s="54"/>
      <c r="Q20" s="54"/>
      <c r="R20" s="54"/>
      <c r="S20" s="54"/>
      <c r="T20" s="54"/>
      <c r="U20" s="54"/>
      <c r="V20" s="54"/>
    </row>
    <row r="21" spans="1:22" x14ac:dyDescent="0.35">
      <c r="A21" s="187"/>
      <c r="D21" s="187"/>
    </row>
    <row r="22" spans="1:22" x14ac:dyDescent="0.35">
      <c r="A22" s="187"/>
      <c r="D22" s="187"/>
    </row>
    <row r="23" spans="1:22" x14ac:dyDescent="0.35">
      <c r="A23" s="187"/>
      <c r="D23" s="187"/>
    </row>
    <row r="24" spans="1:22" x14ac:dyDescent="0.35">
      <c r="A24" s="187"/>
      <c r="D24" s="187"/>
    </row>
    <row r="25" spans="1:22" x14ac:dyDescent="0.35">
      <c r="A25" s="187"/>
      <c r="D25" s="187"/>
    </row>
    <row r="26" spans="1:22" x14ac:dyDescent="0.35">
      <c r="A26" s="187"/>
      <c r="D26" s="187"/>
    </row>
    <row r="27" spans="1:22" x14ac:dyDescent="0.35">
      <c r="A27" s="187"/>
      <c r="D27" s="187"/>
    </row>
    <row r="28" spans="1:22" x14ac:dyDescent="0.35">
      <c r="A28" s="187"/>
      <c r="D28" s="187"/>
    </row>
    <row r="29" spans="1:22" x14ac:dyDescent="0.35">
      <c r="A29" s="187"/>
      <c r="D29" s="187"/>
    </row>
    <row r="30" spans="1:22" x14ac:dyDescent="0.35">
      <c r="A30" s="187"/>
      <c r="D30" s="187"/>
    </row>
    <row r="31" spans="1:22" x14ac:dyDescent="0.35">
      <c r="A31" s="187"/>
      <c r="B31" s="187"/>
      <c r="D31" s="187"/>
    </row>
    <row r="32" spans="1:22" x14ac:dyDescent="0.35">
      <c r="A32" s="187"/>
      <c r="B32" s="187"/>
      <c r="D32" s="187"/>
    </row>
    <row r="33" spans="1:4" x14ac:dyDescent="0.35">
      <c r="A33" s="187"/>
      <c r="B33" s="187"/>
      <c r="D33" s="187"/>
    </row>
    <row r="34" spans="1:4" x14ac:dyDescent="0.35">
      <c r="A34" s="187"/>
      <c r="B34" s="187"/>
      <c r="D34" s="187"/>
    </row>
    <row r="35" spans="1:4" x14ac:dyDescent="0.35">
      <c r="A35" s="187"/>
      <c r="B35" s="187"/>
      <c r="D35" s="187"/>
    </row>
  </sheetData>
  <mergeCells count="5">
    <mergeCell ref="A17:G20"/>
    <mergeCell ref="B1:C1"/>
    <mergeCell ref="A3:A11"/>
    <mergeCell ref="B13:E13"/>
    <mergeCell ref="A14:XFD14"/>
  </mergeCells>
  <hyperlinks>
    <hyperlink ref="D1" location="'Theme 1- Economy'!F35" display="Unit" xr:uid="{36D691EE-E503-4701-9E35-CE732374A279}"/>
    <hyperlink ref="C2" location="'Hints &amp; Tips'!B5" display="'Hints &amp; Tips'!B5" xr:uid="{E156F18F-B985-427E-BDDC-DDB669AB7F42}"/>
    <hyperlink ref="C11" location="'Hints &amp; Tips'!B15" display="Career awareness programmes offered to local schools and colleges " xr:uid="{B21F819C-18A0-4F17-AD65-A274E0510B0F}"/>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5AC79-A1CE-49CC-B08B-3E28D4799408}">
  <dimension ref="A1:Q22"/>
  <sheetViews>
    <sheetView workbookViewId="0">
      <selection activeCell="C6" sqref="C6"/>
    </sheetView>
  </sheetViews>
  <sheetFormatPr defaultColWidth="8.7265625" defaultRowHeight="15.5" x14ac:dyDescent="0.35"/>
  <cols>
    <col min="1" max="1" width="38.26953125" style="167" customWidth="1"/>
    <col min="2" max="2" width="4.7265625" style="167" customWidth="1"/>
    <col min="3" max="3" width="124.54296875" style="95" bestFit="1" customWidth="1"/>
    <col min="4" max="4" width="16.453125" style="179" customWidth="1"/>
    <col min="5" max="5" width="12.81640625" style="204" customWidth="1"/>
    <col min="6" max="6" width="14.7265625" style="179" bestFit="1" customWidth="1"/>
    <col min="7" max="7" width="18.7265625" style="179" customWidth="1"/>
    <col min="8" max="8" width="72.54296875" style="201" bestFit="1" customWidth="1"/>
    <col min="9" max="9" width="32.81640625" style="95" hidden="1" customWidth="1"/>
    <col min="10" max="17" width="8.7265625" style="95"/>
    <col min="18" max="16384" width="8.7265625" style="120"/>
  </cols>
  <sheetData>
    <row r="1" spans="1:17" ht="16" thickBot="1" x14ac:dyDescent="0.4">
      <c r="A1" s="189"/>
      <c r="B1" s="189"/>
      <c r="C1" s="190"/>
      <c r="D1" s="191"/>
      <c r="E1" s="192"/>
      <c r="F1" s="191"/>
      <c r="G1" s="191"/>
      <c r="H1" s="193"/>
      <c r="I1" s="190"/>
    </row>
    <row r="2" spans="1:17" s="195" customFormat="1" ht="56" thickBot="1" x14ac:dyDescent="0.4">
      <c r="A2" s="84" t="s">
        <v>1</v>
      </c>
      <c r="B2" s="439" t="s">
        <v>526</v>
      </c>
      <c r="C2" s="440"/>
      <c r="D2" s="84" t="s">
        <v>527</v>
      </c>
      <c r="E2" s="85" t="s">
        <v>528</v>
      </c>
      <c r="F2" s="86" t="s">
        <v>510</v>
      </c>
      <c r="G2" s="87" t="s">
        <v>511</v>
      </c>
      <c r="H2" s="88" t="s">
        <v>512</v>
      </c>
      <c r="I2" s="89" t="s">
        <v>513</v>
      </c>
      <c r="J2" s="194"/>
      <c r="K2" s="194"/>
      <c r="L2" s="194"/>
    </row>
    <row r="3" spans="1:17" s="95" customFormat="1" ht="68.25" customHeight="1" thickBot="1" x14ac:dyDescent="0.4">
      <c r="A3" s="91" t="s">
        <v>521</v>
      </c>
      <c r="B3" s="441" t="s">
        <v>522</v>
      </c>
      <c r="C3" s="442"/>
      <c r="D3" s="443"/>
      <c r="E3" s="444"/>
      <c r="F3" s="92" t="s">
        <v>523</v>
      </c>
      <c r="G3" s="93" t="e">
        <f>SUM(#REF!)</f>
        <v>#REF!</v>
      </c>
      <c r="H3" s="94"/>
    </row>
    <row r="4" spans="1:17" s="438" customFormat="1" x14ac:dyDescent="0.35"/>
    <row r="5" spans="1:17" ht="18.5" x14ac:dyDescent="0.45">
      <c r="A5" s="196"/>
      <c r="B5" s="197"/>
      <c r="C5" s="187"/>
      <c r="D5" s="198"/>
      <c r="E5" s="199"/>
      <c r="F5" s="198"/>
      <c r="H5" s="147"/>
      <c r="I5" s="120"/>
      <c r="J5" s="120"/>
      <c r="K5" s="120"/>
      <c r="L5" s="120"/>
      <c r="M5" s="120"/>
      <c r="N5" s="120"/>
      <c r="O5" s="120"/>
      <c r="P5" s="120"/>
      <c r="Q5" s="120"/>
    </row>
    <row r="6" spans="1:17" ht="18.5" x14ac:dyDescent="0.45">
      <c r="A6" s="196"/>
      <c r="B6" s="197"/>
      <c r="C6" s="200"/>
      <c r="D6" s="198"/>
      <c r="E6" s="199"/>
      <c r="F6" s="198"/>
      <c r="I6" s="120"/>
      <c r="J6" s="120"/>
      <c r="K6" s="120"/>
      <c r="L6" s="120"/>
      <c r="M6" s="120"/>
      <c r="N6" s="120"/>
      <c r="O6" s="120"/>
      <c r="P6" s="120"/>
      <c r="Q6" s="120"/>
    </row>
    <row r="7" spans="1:17" ht="14.5" x14ac:dyDescent="0.35">
      <c r="A7" s="423" t="s">
        <v>529</v>
      </c>
      <c r="B7" s="424"/>
      <c r="C7" s="424"/>
      <c r="D7" s="424"/>
      <c r="E7" s="424"/>
      <c r="F7" s="424"/>
      <c r="G7" s="425"/>
      <c r="I7" s="120"/>
      <c r="J7" s="120"/>
      <c r="K7" s="120"/>
      <c r="L7" s="120"/>
      <c r="M7" s="120"/>
      <c r="N7" s="120"/>
      <c r="O7" s="120"/>
      <c r="P7" s="120"/>
      <c r="Q7" s="120"/>
    </row>
    <row r="8" spans="1:17" ht="14.5" x14ac:dyDescent="0.35">
      <c r="A8" s="426"/>
      <c r="B8" s="390"/>
      <c r="C8" s="390"/>
      <c r="D8" s="390"/>
      <c r="E8" s="390"/>
      <c r="F8" s="390"/>
      <c r="G8" s="427"/>
      <c r="I8" s="120"/>
      <c r="J8" s="120"/>
      <c r="K8" s="120"/>
      <c r="L8" s="120"/>
      <c r="M8" s="120"/>
      <c r="N8" s="120"/>
      <c r="O8" s="120"/>
      <c r="P8" s="120"/>
      <c r="Q8" s="120"/>
    </row>
    <row r="9" spans="1:17" ht="14.5" x14ac:dyDescent="0.35">
      <c r="A9" s="426"/>
      <c r="B9" s="390"/>
      <c r="C9" s="390"/>
      <c r="D9" s="390"/>
      <c r="E9" s="390"/>
      <c r="F9" s="390"/>
      <c r="G9" s="427"/>
      <c r="I9" s="120"/>
      <c r="J9" s="120"/>
      <c r="K9" s="120"/>
      <c r="L9" s="120"/>
      <c r="M9" s="120"/>
      <c r="N9" s="120"/>
      <c r="O9" s="120"/>
      <c r="P9" s="120"/>
      <c r="Q9" s="120"/>
    </row>
    <row r="10" spans="1:17" ht="77.150000000000006" customHeight="1" x14ac:dyDescent="0.35">
      <c r="A10" s="428"/>
      <c r="B10" s="429"/>
      <c r="C10" s="429"/>
      <c r="D10" s="429"/>
      <c r="E10" s="429"/>
      <c r="F10" s="429"/>
      <c r="G10" s="430"/>
      <c r="I10" s="120"/>
      <c r="J10" s="120"/>
      <c r="K10" s="120"/>
      <c r="L10" s="120"/>
      <c r="M10" s="120"/>
      <c r="N10" s="120"/>
      <c r="O10" s="120"/>
      <c r="P10" s="120"/>
      <c r="Q10" s="120"/>
    </row>
    <row r="11" spans="1:17" ht="18.5" x14ac:dyDescent="0.45">
      <c r="B11" s="196"/>
      <c r="C11" s="202"/>
      <c r="D11" s="203"/>
      <c r="E11" s="199"/>
      <c r="F11" s="198"/>
      <c r="I11" s="120"/>
      <c r="J11" s="120"/>
      <c r="K11" s="120"/>
      <c r="L11" s="120"/>
      <c r="M11" s="120"/>
      <c r="N11" s="120"/>
      <c r="O11" s="120"/>
      <c r="P11" s="120"/>
      <c r="Q11" s="120"/>
    </row>
    <row r="12" spans="1:17" ht="18.5" x14ac:dyDescent="0.45">
      <c r="B12" s="196"/>
      <c r="C12" s="202"/>
      <c r="D12" s="203"/>
      <c r="E12" s="199"/>
      <c r="F12" s="198"/>
      <c r="H12" s="147"/>
      <c r="I12" s="120"/>
      <c r="J12" s="120"/>
      <c r="K12" s="120"/>
      <c r="L12" s="120"/>
      <c r="M12" s="120"/>
      <c r="N12" s="120"/>
      <c r="O12" s="120"/>
      <c r="P12" s="120"/>
      <c r="Q12" s="120"/>
    </row>
    <row r="13" spans="1:17" ht="18.5" x14ac:dyDescent="0.45">
      <c r="B13" s="196"/>
      <c r="C13" s="202"/>
      <c r="D13" s="203"/>
      <c r="E13" s="199"/>
      <c r="F13" s="198"/>
      <c r="H13" s="147"/>
      <c r="I13" s="120"/>
      <c r="J13" s="120"/>
      <c r="K13" s="120"/>
      <c r="L13" s="120"/>
      <c r="M13" s="120"/>
      <c r="N13" s="120"/>
      <c r="O13" s="120"/>
      <c r="P13" s="120"/>
      <c r="Q13" s="120"/>
    </row>
    <row r="14" spans="1:17" ht="18.5" x14ac:dyDescent="0.45">
      <c r="B14" s="196"/>
      <c r="C14" s="202"/>
      <c r="D14" s="203"/>
      <c r="E14" s="199"/>
      <c r="F14" s="198"/>
      <c r="I14" s="120"/>
      <c r="J14" s="120"/>
      <c r="K14" s="120"/>
      <c r="L14" s="120"/>
      <c r="M14" s="120"/>
      <c r="N14" s="120"/>
      <c r="O14" s="120"/>
      <c r="P14" s="120"/>
      <c r="Q14" s="120"/>
    </row>
    <row r="15" spans="1:17" ht="18.5" x14ac:dyDescent="0.45">
      <c r="B15" s="196"/>
      <c r="C15" s="202"/>
      <c r="D15" s="203"/>
      <c r="E15" s="199"/>
      <c r="F15" s="198"/>
      <c r="I15" s="120"/>
      <c r="J15" s="120"/>
      <c r="K15" s="120"/>
      <c r="L15" s="120"/>
      <c r="M15" s="120"/>
      <c r="N15" s="120"/>
      <c r="O15" s="120"/>
      <c r="P15" s="120"/>
      <c r="Q15" s="120"/>
    </row>
    <row r="16" spans="1:17" ht="18.5" x14ac:dyDescent="0.45">
      <c r="B16" s="196"/>
      <c r="C16" s="202"/>
      <c r="D16" s="203"/>
      <c r="E16" s="199"/>
      <c r="F16" s="198"/>
      <c r="I16" s="120"/>
      <c r="J16" s="120"/>
      <c r="K16" s="120"/>
      <c r="L16" s="120"/>
      <c r="M16" s="120"/>
      <c r="N16" s="120"/>
      <c r="O16" s="120"/>
      <c r="P16" s="120"/>
      <c r="Q16" s="120"/>
    </row>
    <row r="17" spans="1:17" ht="18.5" x14ac:dyDescent="0.45">
      <c r="B17" s="196"/>
      <c r="C17" s="202"/>
      <c r="D17" s="203"/>
      <c r="E17" s="199"/>
      <c r="F17" s="198"/>
      <c r="I17" s="120"/>
      <c r="J17" s="120"/>
      <c r="K17" s="120"/>
      <c r="L17" s="120"/>
      <c r="M17" s="120"/>
      <c r="N17" s="120"/>
      <c r="O17" s="120"/>
      <c r="P17" s="120"/>
      <c r="Q17" s="120"/>
    </row>
    <row r="18" spans="1:17" ht="18.5" x14ac:dyDescent="0.45">
      <c r="A18" s="196"/>
      <c r="B18" s="196"/>
      <c r="C18" s="202"/>
      <c r="D18" s="203"/>
      <c r="E18" s="199"/>
      <c r="F18" s="198"/>
    </row>
    <row r="19" spans="1:17" ht="18.5" x14ac:dyDescent="0.45">
      <c r="A19" s="196"/>
      <c r="B19" s="196"/>
      <c r="C19" s="202"/>
      <c r="D19" s="203"/>
      <c r="E19" s="199"/>
      <c r="F19" s="198"/>
    </row>
    <row r="20" spans="1:17" ht="18.5" x14ac:dyDescent="0.45">
      <c r="A20" s="196"/>
      <c r="B20" s="196"/>
      <c r="C20" s="200"/>
      <c r="D20" s="198"/>
      <c r="E20" s="199"/>
      <c r="F20" s="198"/>
    </row>
    <row r="21" spans="1:17" ht="18.5" x14ac:dyDescent="0.45">
      <c r="B21" s="196"/>
      <c r="C21" s="200"/>
      <c r="D21" s="198"/>
      <c r="E21" s="199"/>
      <c r="F21" s="198"/>
    </row>
    <row r="22" spans="1:17" ht="18.5" x14ac:dyDescent="0.45">
      <c r="B22" s="196"/>
      <c r="D22" s="198"/>
      <c r="E22" s="199"/>
      <c r="F22" s="198"/>
    </row>
  </sheetData>
  <mergeCells count="4">
    <mergeCell ref="A4:XFD4"/>
    <mergeCell ref="A7:G10"/>
    <mergeCell ref="B2:C2"/>
    <mergeCell ref="B3:E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CFFBE-0319-4A0C-8C9A-7E170C06161D}">
  <dimension ref="A1:M27"/>
  <sheetViews>
    <sheetView workbookViewId="0">
      <selection activeCell="C9" sqref="C9"/>
    </sheetView>
  </sheetViews>
  <sheetFormatPr defaultColWidth="8.7265625" defaultRowHeight="15.5" x14ac:dyDescent="0.35"/>
  <cols>
    <col min="1" max="1" width="30.453125" style="167" customWidth="1"/>
    <col min="2" max="2" width="4.453125" style="167" customWidth="1"/>
    <col min="3" max="3" width="96.26953125" style="95" customWidth="1"/>
    <col min="4" max="4" width="13.81640625" style="179" bestFit="1" customWidth="1"/>
    <col min="5" max="5" width="12" style="179" bestFit="1" customWidth="1"/>
    <col min="6" max="6" width="13.453125" style="179" customWidth="1"/>
    <col min="7" max="7" width="15.26953125" style="179" customWidth="1"/>
    <col min="8" max="8" width="79.1796875" style="120" customWidth="1"/>
    <col min="9" max="9" width="18.453125" style="120" hidden="1" customWidth="1"/>
    <col min="10" max="16384" width="8.7265625" style="120"/>
  </cols>
  <sheetData>
    <row r="1" spans="1:13" ht="16" thickBot="1" x14ac:dyDescent="0.4">
      <c r="A1" s="205"/>
      <c r="B1" s="205"/>
      <c r="C1" s="206"/>
      <c r="D1" s="207"/>
      <c r="E1" s="207"/>
      <c r="F1" s="207"/>
      <c r="G1" s="207"/>
      <c r="H1" s="208"/>
      <c r="I1" s="208"/>
    </row>
    <row r="2" spans="1:13" s="215" customFormat="1" ht="31.5" thickBot="1" x14ac:dyDescent="0.4">
      <c r="A2" s="209" t="s">
        <v>1</v>
      </c>
      <c r="B2" s="445" t="s">
        <v>526</v>
      </c>
      <c r="C2" s="446"/>
      <c r="D2" s="210" t="s">
        <v>527</v>
      </c>
      <c r="E2" s="211" t="s">
        <v>528</v>
      </c>
      <c r="F2" s="212" t="s">
        <v>510</v>
      </c>
      <c r="G2" s="212" t="s">
        <v>511</v>
      </c>
      <c r="H2" s="213" t="s">
        <v>512</v>
      </c>
      <c r="I2" s="214" t="s">
        <v>513</v>
      </c>
    </row>
    <row r="3" spans="1:13" ht="62.5" thickBot="1" x14ac:dyDescent="0.4">
      <c r="A3" s="216" t="s">
        <v>530</v>
      </c>
      <c r="B3" s="304">
        <v>34</v>
      </c>
      <c r="C3" s="305" t="s">
        <v>531</v>
      </c>
      <c r="D3" s="306" t="s">
        <v>532</v>
      </c>
      <c r="E3" s="307">
        <v>244.63</v>
      </c>
      <c r="F3" s="290"/>
      <c r="G3" s="308">
        <f>F3*E3</f>
        <v>0</v>
      </c>
      <c r="H3" s="309"/>
      <c r="I3" s="217" t="s">
        <v>533</v>
      </c>
      <c r="J3" s="95"/>
      <c r="K3" s="95"/>
      <c r="L3" s="95"/>
      <c r="M3" s="95"/>
    </row>
    <row r="4" spans="1:13" ht="74.25" customHeight="1" thickBot="1" x14ac:dyDescent="0.4">
      <c r="A4" s="218" t="s">
        <v>521</v>
      </c>
      <c r="B4" s="447" t="s">
        <v>522</v>
      </c>
      <c r="C4" s="448"/>
      <c r="D4" s="448"/>
      <c r="E4" s="449"/>
      <c r="F4" s="219" t="s">
        <v>523</v>
      </c>
      <c r="G4" s="220">
        <f>SUM(G3:G3)</f>
        <v>0</v>
      </c>
      <c r="H4" s="95"/>
      <c r="I4" s="95"/>
      <c r="J4" s="95"/>
      <c r="K4" s="95"/>
      <c r="L4" s="95"/>
      <c r="M4" s="95"/>
    </row>
    <row r="5" spans="1:13" ht="18.5" x14ac:dyDescent="0.45">
      <c r="A5" s="196"/>
      <c r="B5" s="198"/>
      <c r="C5" s="200"/>
      <c r="D5" s="198"/>
      <c r="E5" s="198"/>
      <c r="F5" s="198"/>
      <c r="G5" s="198"/>
    </row>
    <row r="6" spans="1:13" ht="18.5" x14ac:dyDescent="0.45">
      <c r="A6" s="196"/>
      <c r="B6" s="198"/>
      <c r="C6" s="203"/>
      <c r="D6" s="198"/>
      <c r="E6" s="198"/>
      <c r="F6" s="450"/>
      <c r="G6" s="198"/>
    </row>
    <row r="7" spans="1:13" ht="18.5" x14ac:dyDescent="0.45">
      <c r="A7" s="196"/>
      <c r="B7" s="196"/>
      <c r="C7" s="203"/>
      <c r="D7" s="198"/>
      <c r="E7" s="198"/>
      <c r="F7" s="450"/>
      <c r="G7" s="198"/>
    </row>
    <row r="8" spans="1:13" ht="18.5" x14ac:dyDescent="0.45">
      <c r="A8" s="196"/>
      <c r="B8" s="202"/>
      <c r="C8" s="203"/>
      <c r="D8" s="198"/>
      <c r="E8" s="198"/>
      <c r="F8" s="198"/>
      <c r="G8" s="198"/>
    </row>
    <row r="9" spans="1:13" ht="18.5" x14ac:dyDescent="0.45">
      <c r="A9" s="196"/>
      <c r="B9" s="202"/>
      <c r="C9" s="203"/>
      <c r="D9" s="198"/>
      <c r="E9" s="198"/>
      <c r="F9" s="198"/>
      <c r="G9" s="198"/>
    </row>
    <row r="10" spans="1:13" ht="18.5" x14ac:dyDescent="0.45">
      <c r="A10" s="196"/>
      <c r="B10" s="202"/>
      <c r="C10" s="203"/>
      <c r="D10" s="198"/>
      <c r="E10" s="198"/>
      <c r="F10" s="198"/>
      <c r="G10" s="198"/>
    </row>
    <row r="11" spans="1:13" ht="18.5" x14ac:dyDescent="0.45">
      <c r="A11" s="196"/>
      <c r="B11" s="202"/>
      <c r="C11" s="203"/>
      <c r="D11" s="198"/>
      <c r="E11" s="198"/>
      <c r="F11" s="198"/>
      <c r="G11" s="198"/>
    </row>
    <row r="12" spans="1:13" ht="18.5" x14ac:dyDescent="0.45">
      <c r="A12" s="196"/>
      <c r="B12" s="202"/>
      <c r="C12" s="203"/>
      <c r="D12" s="198"/>
      <c r="E12" s="198"/>
      <c r="F12" s="198"/>
      <c r="G12" s="198"/>
    </row>
    <row r="13" spans="1:13" ht="18.5" x14ac:dyDescent="0.45">
      <c r="A13" s="196"/>
      <c r="B13" s="202"/>
      <c r="C13" s="203"/>
      <c r="D13" s="198"/>
      <c r="E13" s="198"/>
      <c r="F13" s="198"/>
      <c r="G13" s="198"/>
    </row>
    <row r="14" spans="1:13" ht="18.5" x14ac:dyDescent="0.45">
      <c r="A14" s="196"/>
      <c r="B14" s="202"/>
      <c r="C14" s="203"/>
      <c r="D14" s="198"/>
      <c r="E14" s="198"/>
      <c r="F14" s="198"/>
      <c r="G14" s="198"/>
    </row>
    <row r="15" spans="1:13" ht="18.5" x14ac:dyDescent="0.45">
      <c r="A15" s="196"/>
      <c r="B15" s="202"/>
      <c r="C15" s="203"/>
      <c r="D15" s="198"/>
      <c r="E15" s="198"/>
      <c r="F15" s="198"/>
      <c r="G15" s="198"/>
    </row>
    <row r="16" spans="1:13" ht="18.5" x14ac:dyDescent="0.45">
      <c r="A16" s="196"/>
      <c r="B16" s="202"/>
      <c r="C16" s="203"/>
      <c r="D16" s="198"/>
      <c r="E16" s="198"/>
      <c r="F16" s="198"/>
      <c r="G16" s="198"/>
    </row>
    <row r="17" spans="1:7" ht="18.5" x14ac:dyDescent="0.45">
      <c r="A17" s="196"/>
      <c r="B17" s="202"/>
      <c r="C17" s="203"/>
      <c r="D17" s="198"/>
      <c r="E17" s="198"/>
      <c r="F17" s="198"/>
      <c r="G17" s="198"/>
    </row>
    <row r="18" spans="1:7" ht="18.5" x14ac:dyDescent="0.45">
      <c r="A18" s="196"/>
      <c r="B18" s="202"/>
      <c r="C18" s="200"/>
      <c r="D18" s="198"/>
      <c r="E18" s="198"/>
      <c r="F18" s="198"/>
      <c r="G18" s="198"/>
    </row>
    <row r="19" spans="1:7" ht="18.5" x14ac:dyDescent="0.45">
      <c r="A19" s="196"/>
      <c r="B19" s="202"/>
      <c r="C19" s="200"/>
      <c r="D19" s="198"/>
      <c r="E19" s="198"/>
      <c r="F19" s="198"/>
      <c r="G19" s="198"/>
    </row>
    <row r="20" spans="1:7" ht="18.5" x14ac:dyDescent="0.45">
      <c r="A20" s="196"/>
      <c r="B20" s="196"/>
      <c r="C20" s="200"/>
      <c r="D20" s="198"/>
      <c r="E20" s="198"/>
      <c r="F20" s="198"/>
      <c r="G20" s="198"/>
    </row>
    <row r="21" spans="1:7" ht="18.5" x14ac:dyDescent="0.45">
      <c r="A21" s="196"/>
      <c r="B21" s="196"/>
      <c r="C21" s="200"/>
      <c r="D21" s="198"/>
      <c r="E21" s="198"/>
      <c r="F21" s="198"/>
      <c r="G21" s="198"/>
    </row>
    <row r="22" spans="1:7" ht="18.5" x14ac:dyDescent="0.45">
      <c r="A22" s="196"/>
      <c r="B22" s="196"/>
      <c r="C22" s="200"/>
      <c r="D22" s="198"/>
      <c r="E22" s="198"/>
      <c r="F22" s="198"/>
      <c r="G22" s="198"/>
    </row>
    <row r="23" spans="1:7" ht="18.5" x14ac:dyDescent="0.45">
      <c r="A23" s="196"/>
      <c r="B23" s="196"/>
      <c r="C23" s="200"/>
      <c r="D23" s="198"/>
      <c r="E23" s="198"/>
      <c r="F23" s="198"/>
      <c r="G23" s="198"/>
    </row>
    <row r="24" spans="1:7" ht="18.5" x14ac:dyDescent="0.45">
      <c r="A24" s="196"/>
      <c r="B24" s="196"/>
      <c r="C24" s="200"/>
      <c r="D24" s="198"/>
      <c r="E24" s="198"/>
      <c r="F24" s="198"/>
      <c r="G24" s="198"/>
    </row>
    <row r="25" spans="1:7" ht="18.5" x14ac:dyDescent="0.45">
      <c r="B25" s="196"/>
      <c r="C25" s="200"/>
      <c r="D25" s="198"/>
      <c r="E25" s="198"/>
    </row>
    <row r="26" spans="1:7" ht="18.5" x14ac:dyDescent="0.45">
      <c r="B26" s="196"/>
      <c r="D26" s="198"/>
      <c r="E26" s="198"/>
    </row>
    <row r="27" spans="1:7" ht="18.5" x14ac:dyDescent="0.45">
      <c r="B27" s="196"/>
    </row>
  </sheetData>
  <mergeCells count="3">
    <mergeCell ref="B2:C2"/>
    <mergeCell ref="B4:E4"/>
    <mergeCell ref="F6:F7"/>
  </mergeCells>
  <dataValidations count="1">
    <dataValidation type="textLength" operator="lessThanOrEqual" allowBlank="1" showErrorMessage="1" errorTitle="Character Limit Exceeded" error="Character Limit = 2000" sqref="H3" xr:uid="{B490F7DA-FAC7-4243-B472-6382AA43E71E}">
      <formula1>2000</formula1>
    </dataValidation>
  </dataValidations>
  <hyperlinks>
    <hyperlink ref="C3" location="'Hints &amp; Tips'!B28" display="Take action to reduce operational carbon emissions (for example through investment in energy efficiency, local renewable generation, switching to Low Emission Vehicles or the use of accredited carbon off-setting schemes)." xr:uid="{DDA2E2E3-FD45-4438-B26E-2CAE141CDE8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5882A-1B6F-4B48-8C75-6BBF8DF2CFCB}">
  <dimension ref="A1:M35"/>
  <sheetViews>
    <sheetView workbookViewId="0">
      <selection activeCell="D10" sqref="D10"/>
    </sheetView>
  </sheetViews>
  <sheetFormatPr defaultColWidth="8.7265625" defaultRowHeight="15.5" x14ac:dyDescent="0.35"/>
  <cols>
    <col min="1" max="1" width="19.26953125" style="120" bestFit="1" customWidth="1"/>
    <col min="2" max="2" width="27.26953125" style="120" customWidth="1"/>
    <col min="3" max="3" width="4.7265625" style="95" customWidth="1"/>
    <col min="4" max="4" width="68.7265625" style="95" bestFit="1" customWidth="1"/>
    <col min="5" max="5" width="10.81640625" style="179" customWidth="1"/>
    <col min="6" max="6" width="12.7265625" style="179" customWidth="1"/>
    <col min="7" max="7" width="19.54296875" style="179" customWidth="1"/>
    <col min="8" max="8" width="74.453125" style="95" customWidth="1"/>
    <col min="9" max="9" width="6.1796875" style="95" customWidth="1"/>
    <col min="10" max="16384" width="8.7265625" style="120"/>
  </cols>
  <sheetData>
    <row r="1" spans="1:13" ht="16" thickBot="1" x14ac:dyDescent="0.4">
      <c r="A1" s="208"/>
      <c r="B1" s="208"/>
      <c r="C1" s="206"/>
      <c r="D1" s="206"/>
      <c r="E1" s="207"/>
      <c r="F1" s="207"/>
      <c r="G1" s="207"/>
      <c r="H1" s="206"/>
    </row>
    <row r="2" spans="1:13" ht="31.5" thickBot="1" x14ac:dyDescent="0.4">
      <c r="A2" s="221" t="s">
        <v>534</v>
      </c>
      <c r="B2" s="222" t="s">
        <v>1</v>
      </c>
      <c r="C2" s="451" t="s">
        <v>4</v>
      </c>
      <c r="D2" s="452"/>
      <c r="E2" s="223" t="s">
        <v>508</v>
      </c>
      <c r="F2" s="223" t="s">
        <v>510</v>
      </c>
      <c r="G2" s="223" t="s">
        <v>511</v>
      </c>
      <c r="H2" s="224" t="s">
        <v>512</v>
      </c>
    </row>
    <row r="3" spans="1:13" ht="37.5" customHeight="1" x14ac:dyDescent="0.35">
      <c r="A3" s="453" t="s">
        <v>535</v>
      </c>
      <c r="B3" s="456" t="s">
        <v>505</v>
      </c>
      <c r="C3" s="313">
        <v>37</v>
      </c>
      <c r="D3" s="305" t="s">
        <v>536</v>
      </c>
      <c r="E3" s="314" t="s">
        <v>33</v>
      </c>
      <c r="F3" s="315"/>
      <c r="G3" s="316">
        <f>F3</f>
        <v>0</v>
      </c>
      <c r="H3" s="317"/>
      <c r="M3" s="225"/>
    </row>
    <row r="4" spans="1:13" ht="29" x14ac:dyDescent="0.35">
      <c r="A4" s="454"/>
      <c r="B4" s="457"/>
      <c r="C4" s="318">
        <v>38</v>
      </c>
      <c r="D4" s="319" t="s">
        <v>536</v>
      </c>
      <c r="E4" s="320" t="s">
        <v>33</v>
      </c>
      <c r="F4" s="321"/>
      <c r="G4" s="322">
        <f>F4</f>
        <v>0</v>
      </c>
      <c r="H4" s="323"/>
      <c r="I4" s="120"/>
    </row>
    <row r="5" spans="1:13" ht="58" customHeight="1" thickBot="1" x14ac:dyDescent="0.4">
      <c r="A5" s="455"/>
      <c r="B5" s="458"/>
      <c r="C5" s="120"/>
      <c r="D5" s="120"/>
      <c r="E5" s="120"/>
      <c r="F5" s="120"/>
      <c r="G5" s="120"/>
      <c r="H5" s="120"/>
      <c r="I5" s="120"/>
    </row>
    <row r="6" spans="1:13" ht="24" thickBot="1" x14ac:dyDescent="0.4">
      <c r="A6" s="459"/>
      <c r="B6" s="460"/>
      <c r="C6" s="461"/>
      <c r="D6" s="461"/>
      <c r="E6" s="462"/>
      <c r="F6" s="226" t="s">
        <v>523</v>
      </c>
      <c r="G6" s="227">
        <f>SUM(G3:G4)</f>
        <v>0</v>
      </c>
      <c r="H6" s="186"/>
    </row>
    <row r="7" spans="1:13" ht="18.5" x14ac:dyDescent="0.45">
      <c r="B7" s="200"/>
      <c r="C7" s="198"/>
      <c r="D7" s="228"/>
      <c r="E7" s="198"/>
      <c r="F7" s="198"/>
    </row>
    <row r="8" spans="1:13" ht="18.5" x14ac:dyDescent="0.45">
      <c r="B8" s="200"/>
      <c r="C8" s="196"/>
      <c r="D8" s="228"/>
      <c r="E8" s="198"/>
      <c r="F8" s="198"/>
    </row>
    <row r="9" spans="1:13" ht="18.5" x14ac:dyDescent="0.35">
      <c r="F9" s="198"/>
    </row>
    <row r="10" spans="1:13" ht="18.5" x14ac:dyDescent="0.45">
      <c r="B10" s="200"/>
      <c r="C10" s="202"/>
      <c r="D10" s="228"/>
      <c r="E10" s="198"/>
      <c r="F10" s="198"/>
    </row>
    <row r="11" spans="1:13" ht="18.5" x14ac:dyDescent="0.45">
      <c r="B11" s="200"/>
      <c r="C11" s="202"/>
      <c r="D11" s="228"/>
      <c r="E11" s="198"/>
      <c r="F11" s="198"/>
    </row>
    <row r="12" spans="1:13" ht="18.5" x14ac:dyDescent="0.45">
      <c r="B12" s="200"/>
      <c r="C12" s="202"/>
      <c r="D12" s="228"/>
      <c r="E12" s="198"/>
      <c r="F12" s="198"/>
    </row>
    <row r="13" spans="1:13" ht="18.5" x14ac:dyDescent="0.45">
      <c r="B13" s="200"/>
      <c r="C13" s="202"/>
      <c r="D13" s="228"/>
      <c r="E13" s="198"/>
      <c r="F13" s="198"/>
    </row>
    <row r="14" spans="1:13" ht="18.5" x14ac:dyDescent="0.45">
      <c r="B14" s="200"/>
      <c r="C14" s="202"/>
      <c r="D14" s="228"/>
      <c r="E14" s="198"/>
      <c r="F14" s="198"/>
    </row>
    <row r="15" spans="1:13" ht="18.5" x14ac:dyDescent="0.45">
      <c r="B15" s="200"/>
      <c r="C15" s="202"/>
      <c r="D15" s="228"/>
      <c r="E15" s="198"/>
      <c r="F15" s="198"/>
    </row>
    <row r="16" spans="1:13" ht="18.5" x14ac:dyDescent="0.45">
      <c r="B16" s="200"/>
      <c r="C16" s="202"/>
      <c r="D16" s="228"/>
      <c r="E16" s="198"/>
      <c r="F16" s="198"/>
    </row>
    <row r="17" spans="2:6" ht="18.5" x14ac:dyDescent="0.45">
      <c r="B17" s="200"/>
      <c r="C17" s="202"/>
      <c r="D17" s="228"/>
      <c r="E17" s="198"/>
      <c r="F17" s="198"/>
    </row>
    <row r="18" spans="2:6" ht="18.5" x14ac:dyDescent="0.45">
      <c r="B18" s="200"/>
      <c r="C18" s="202"/>
      <c r="D18" s="228"/>
      <c r="E18" s="198"/>
      <c r="F18" s="198"/>
    </row>
    <row r="19" spans="2:6" ht="18.5" x14ac:dyDescent="0.45">
      <c r="B19" s="200"/>
      <c r="C19" s="202"/>
      <c r="E19" s="198"/>
      <c r="F19" s="198"/>
    </row>
    <row r="20" spans="2:6" ht="18.5" x14ac:dyDescent="0.45">
      <c r="B20" s="200"/>
      <c r="C20" s="202"/>
      <c r="E20" s="198"/>
      <c r="F20" s="198"/>
    </row>
    <row r="21" spans="2:6" ht="18.5" x14ac:dyDescent="0.45">
      <c r="B21" s="200"/>
      <c r="C21" s="200"/>
      <c r="E21" s="198"/>
      <c r="F21" s="198"/>
    </row>
    <row r="22" spans="2:6" ht="18.5" x14ac:dyDescent="0.45">
      <c r="B22" s="200"/>
      <c r="C22" s="200"/>
      <c r="E22" s="198"/>
      <c r="F22" s="198"/>
    </row>
    <row r="23" spans="2:6" ht="18.5" x14ac:dyDescent="0.45">
      <c r="B23" s="200"/>
      <c r="C23" s="200"/>
      <c r="E23" s="198"/>
      <c r="F23" s="198"/>
    </row>
    <row r="24" spans="2:6" ht="18.5" x14ac:dyDescent="0.45">
      <c r="B24" s="200"/>
      <c r="C24" s="200"/>
      <c r="E24" s="198"/>
      <c r="F24" s="198"/>
    </row>
    <row r="25" spans="2:6" ht="18.5" x14ac:dyDescent="0.45">
      <c r="B25" s="200"/>
      <c r="C25" s="200"/>
      <c r="E25" s="198"/>
      <c r="F25" s="198"/>
    </row>
    <row r="26" spans="2:6" ht="18.5" x14ac:dyDescent="0.45">
      <c r="B26" s="200"/>
      <c r="C26" s="200"/>
      <c r="E26" s="198"/>
      <c r="F26" s="198"/>
    </row>
    <row r="27" spans="2:6" ht="18.5" x14ac:dyDescent="0.45">
      <c r="B27" s="200"/>
      <c r="C27" s="200"/>
      <c r="E27" s="198"/>
      <c r="F27" s="198"/>
    </row>
    <row r="28" spans="2:6" ht="18.5" x14ac:dyDescent="0.45">
      <c r="B28" s="200"/>
      <c r="C28" s="200"/>
      <c r="E28" s="198"/>
      <c r="F28" s="198"/>
    </row>
    <row r="29" spans="2:6" ht="18.5" x14ac:dyDescent="0.45">
      <c r="B29" s="200"/>
      <c r="C29" s="200"/>
      <c r="E29" s="198"/>
      <c r="F29" s="198"/>
    </row>
    <row r="30" spans="2:6" ht="18.5" x14ac:dyDescent="0.45">
      <c r="B30" s="200"/>
      <c r="C30" s="200"/>
      <c r="E30" s="198"/>
      <c r="F30" s="198"/>
    </row>
    <row r="31" spans="2:6" ht="18.5" x14ac:dyDescent="0.45">
      <c r="B31" s="200"/>
      <c r="C31" s="200"/>
      <c r="E31" s="198"/>
      <c r="F31" s="198"/>
    </row>
    <row r="32" spans="2:6" ht="18.5" x14ac:dyDescent="0.45">
      <c r="B32" s="200"/>
      <c r="C32" s="200"/>
      <c r="E32" s="198"/>
      <c r="F32" s="198"/>
    </row>
    <row r="33" spans="2:6" ht="18.5" x14ac:dyDescent="0.45">
      <c r="B33" s="200"/>
      <c r="C33" s="200"/>
      <c r="E33" s="198"/>
      <c r="F33" s="198"/>
    </row>
    <row r="34" spans="2:6" ht="18.5" x14ac:dyDescent="0.45">
      <c r="B34" s="200"/>
      <c r="C34" s="200"/>
      <c r="E34" s="198"/>
      <c r="F34" s="198"/>
    </row>
    <row r="35" spans="2:6" ht="18.5" x14ac:dyDescent="0.45">
      <c r="C35" s="200"/>
      <c r="E35" s="198"/>
      <c r="F35" s="198"/>
    </row>
  </sheetData>
  <mergeCells count="4">
    <mergeCell ref="C2:D2"/>
    <mergeCell ref="A3:A5"/>
    <mergeCell ref="B3:B5"/>
    <mergeCell ref="A6:E6"/>
  </mergeCells>
  <dataValidations count="1">
    <dataValidation type="textLength" operator="lessThanOrEqual" allowBlank="1" showErrorMessage="1" errorTitle="Character Limit Exceeded" error="Character Limit = 2000" sqref="H3:H4" xr:uid="{804AA0D2-A650-4FE0-9E4E-BADBBDCB1100}">
      <formula1>2000</formula1>
    </dataValidation>
  </dataValidations>
  <hyperlinks>
    <hyperlink ref="D3:D4" location="'Hints &amp; Tips'!B32" display="Do you have other ideas for social value activities which will benefit the local community?" xr:uid="{5CF1F598-995A-484C-A306-B27E554E3C6A}"/>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D15E8-975A-4A7C-9659-CBFF62C18510}">
  <dimension ref="A1:G441"/>
  <sheetViews>
    <sheetView topLeftCell="A10" workbookViewId="0">
      <selection activeCell="B10" sqref="B10"/>
    </sheetView>
  </sheetViews>
  <sheetFormatPr defaultColWidth="132.1796875" defaultRowHeight="15.5" x14ac:dyDescent="0.35"/>
  <cols>
    <col min="1" max="1" width="3.54296875" style="61" customWidth="1"/>
    <col min="2" max="2" width="12.81640625" style="73" customWidth="1"/>
    <col min="3" max="3" width="73" style="74" customWidth="1"/>
    <col min="4" max="4" width="73" style="77" customWidth="1"/>
    <col min="5" max="6" width="93.7265625" style="75" customWidth="1"/>
    <col min="7" max="16384" width="132.1796875" style="61"/>
  </cols>
  <sheetData>
    <row r="1" spans="1:7" ht="16" thickBot="1" x14ac:dyDescent="0.4">
      <c r="A1" s="56"/>
      <c r="B1" s="57"/>
      <c r="C1" s="58"/>
      <c r="D1" s="59"/>
      <c r="E1" s="60"/>
      <c r="F1" s="60"/>
    </row>
    <row r="2" spans="1:7" s="264" customFormat="1" ht="30.65" customHeight="1" x14ac:dyDescent="0.35">
      <c r="A2" s="259"/>
      <c r="B2" s="260"/>
      <c r="C2" s="261" t="s">
        <v>563</v>
      </c>
      <c r="D2" s="262" t="s">
        <v>564</v>
      </c>
      <c r="E2" s="263" t="s">
        <v>565</v>
      </c>
      <c r="F2" s="527" t="s">
        <v>566</v>
      </c>
      <c r="G2" s="528"/>
    </row>
    <row r="3" spans="1:7" s="68" customFormat="1" ht="9" customHeight="1" x14ac:dyDescent="0.35">
      <c r="A3" s="62"/>
      <c r="B3" s="63"/>
      <c r="C3" s="64"/>
      <c r="D3" s="65"/>
      <c r="E3" s="66"/>
      <c r="F3" s="67"/>
      <c r="G3" s="65"/>
    </row>
    <row r="4" spans="1:7" s="68" customFormat="1" ht="27" customHeight="1" x14ac:dyDescent="0.35">
      <c r="A4" s="56"/>
      <c r="B4" s="529" t="s">
        <v>567</v>
      </c>
      <c r="C4" s="530"/>
      <c r="D4" s="530"/>
      <c r="E4" s="530"/>
      <c r="F4" s="530"/>
      <c r="G4" s="530"/>
    </row>
    <row r="5" spans="1:7" s="291" customFormat="1" ht="231.65" customHeight="1" x14ac:dyDescent="0.35">
      <c r="B5" s="292">
        <v>1</v>
      </c>
      <c r="C5" s="293" t="s">
        <v>568</v>
      </c>
      <c r="D5" s="294" t="s">
        <v>569</v>
      </c>
      <c r="E5" s="295" t="s">
        <v>570</v>
      </c>
      <c r="F5" s="296" t="s">
        <v>571</v>
      </c>
      <c r="G5" s="297"/>
    </row>
    <row r="6" spans="1:7" ht="108.5" x14ac:dyDescent="0.35">
      <c r="A6" s="56"/>
      <c r="B6" s="69">
        <v>2</v>
      </c>
      <c r="C6" s="265" t="s">
        <v>572</v>
      </c>
      <c r="D6" s="266" t="s">
        <v>573</v>
      </c>
      <c r="E6" s="267" t="s">
        <v>574</v>
      </c>
      <c r="F6" s="268" t="s">
        <v>575</v>
      </c>
      <c r="G6" s="270"/>
    </row>
    <row r="7" spans="1:7" ht="123.65" customHeight="1" x14ac:dyDescent="0.35">
      <c r="A7" s="56"/>
      <c r="B7" s="69">
        <v>3</v>
      </c>
      <c r="C7" s="271" t="s">
        <v>576</v>
      </c>
      <c r="D7" s="272" t="s">
        <v>577</v>
      </c>
      <c r="E7" s="267" t="s">
        <v>578</v>
      </c>
      <c r="F7" s="268" t="s">
        <v>579</v>
      </c>
      <c r="G7" s="270" t="s">
        <v>671</v>
      </c>
    </row>
    <row r="8" spans="1:7" ht="160.5" customHeight="1" x14ac:dyDescent="0.35">
      <c r="A8" s="56"/>
      <c r="B8" s="69">
        <v>4</v>
      </c>
      <c r="C8" s="271" t="s">
        <v>658</v>
      </c>
      <c r="D8" s="272" t="s">
        <v>659</v>
      </c>
      <c r="E8" s="267" t="s">
        <v>580</v>
      </c>
      <c r="F8" s="268"/>
      <c r="G8" s="270"/>
    </row>
    <row r="9" spans="1:7" ht="170.5" customHeight="1" x14ac:dyDescent="0.35">
      <c r="A9" s="56"/>
      <c r="B9" s="70" t="s">
        <v>581</v>
      </c>
      <c r="C9" s="265" t="s">
        <v>582</v>
      </c>
      <c r="D9" s="266" t="s">
        <v>583</v>
      </c>
      <c r="E9" s="267" t="s">
        <v>584</v>
      </c>
      <c r="F9" s="268" t="s">
        <v>585</v>
      </c>
      <c r="G9" s="273" t="s">
        <v>672</v>
      </c>
    </row>
    <row r="10" spans="1:7" ht="196.5" customHeight="1" x14ac:dyDescent="0.35">
      <c r="A10" s="56"/>
      <c r="B10" s="69">
        <v>8</v>
      </c>
      <c r="C10" s="265" t="s">
        <v>586</v>
      </c>
      <c r="D10" s="266" t="s">
        <v>681</v>
      </c>
      <c r="E10" s="267" t="s">
        <v>587</v>
      </c>
      <c r="F10" s="268" t="s">
        <v>588</v>
      </c>
      <c r="G10" s="274" t="s">
        <v>589</v>
      </c>
    </row>
    <row r="11" spans="1:7" ht="145.5" customHeight="1" x14ac:dyDescent="0.35">
      <c r="A11" s="56"/>
      <c r="B11" s="69">
        <v>9</v>
      </c>
      <c r="C11" s="265" t="s">
        <v>590</v>
      </c>
      <c r="D11" s="266" t="s">
        <v>681</v>
      </c>
      <c r="E11" s="267" t="s">
        <v>587</v>
      </c>
      <c r="F11" s="268" t="s">
        <v>588</v>
      </c>
      <c r="G11" s="266" t="s">
        <v>673</v>
      </c>
    </row>
    <row r="12" spans="1:7" ht="161.15" customHeight="1" x14ac:dyDescent="0.35">
      <c r="A12" s="56"/>
      <c r="B12" s="69">
        <v>10</v>
      </c>
      <c r="C12" s="265" t="s">
        <v>591</v>
      </c>
      <c r="D12" s="266" t="s">
        <v>592</v>
      </c>
      <c r="E12" s="267" t="s">
        <v>593</v>
      </c>
      <c r="F12" s="268" t="s">
        <v>594</v>
      </c>
      <c r="G12" s="266"/>
    </row>
    <row r="13" spans="1:7" ht="77.5" x14ac:dyDescent="0.35">
      <c r="A13" s="56"/>
      <c r="B13" s="69">
        <v>11</v>
      </c>
      <c r="C13" s="265" t="s">
        <v>595</v>
      </c>
      <c r="D13" s="266" t="s">
        <v>596</v>
      </c>
      <c r="E13" s="267" t="s">
        <v>597</v>
      </c>
      <c r="F13" s="268" t="s">
        <v>598</v>
      </c>
      <c r="G13" s="266" t="s">
        <v>674</v>
      </c>
    </row>
    <row r="14" spans="1:7" ht="62" x14ac:dyDescent="0.35">
      <c r="A14" s="56"/>
      <c r="B14" s="69">
        <v>12</v>
      </c>
      <c r="C14" s="265" t="s">
        <v>599</v>
      </c>
      <c r="D14" s="266" t="s">
        <v>600</v>
      </c>
      <c r="E14" s="267" t="s">
        <v>601</v>
      </c>
      <c r="F14" s="268"/>
      <c r="G14" s="266"/>
    </row>
    <row r="15" spans="1:7" ht="93" customHeight="1" x14ac:dyDescent="0.35">
      <c r="A15" s="56"/>
      <c r="B15" s="71">
        <v>13</v>
      </c>
      <c r="C15" s="265" t="s">
        <v>602</v>
      </c>
      <c r="D15" s="266" t="s">
        <v>603</v>
      </c>
      <c r="E15" s="267" t="s">
        <v>604</v>
      </c>
      <c r="F15" s="268" t="s">
        <v>605</v>
      </c>
      <c r="G15" s="266"/>
    </row>
    <row r="16" spans="1:7" ht="105.65" customHeight="1" x14ac:dyDescent="0.35">
      <c r="A16" s="56"/>
      <c r="B16" s="71" t="s">
        <v>606</v>
      </c>
      <c r="C16" s="265" t="s">
        <v>607</v>
      </c>
      <c r="D16" s="266" t="s">
        <v>608</v>
      </c>
      <c r="E16" s="267" t="s">
        <v>675</v>
      </c>
      <c r="F16" s="268" t="s">
        <v>609</v>
      </c>
      <c r="G16" s="275" t="s">
        <v>610</v>
      </c>
    </row>
    <row r="17" spans="1:7" ht="25" customHeight="1" x14ac:dyDescent="0.35">
      <c r="A17" s="56"/>
      <c r="B17" s="531" t="s">
        <v>611</v>
      </c>
      <c r="C17" s="532"/>
      <c r="D17" s="532"/>
      <c r="E17" s="532"/>
      <c r="F17" s="532"/>
      <c r="G17" s="532"/>
    </row>
    <row r="18" spans="1:7" ht="139.5" x14ac:dyDescent="0.35">
      <c r="A18" s="56"/>
      <c r="B18" s="69">
        <v>19</v>
      </c>
      <c r="C18" s="265" t="s">
        <v>612</v>
      </c>
      <c r="D18" s="266" t="s">
        <v>613</v>
      </c>
      <c r="E18" s="267" t="s">
        <v>570</v>
      </c>
      <c r="F18" s="268" t="s">
        <v>614</v>
      </c>
      <c r="G18" s="269"/>
    </row>
    <row r="19" spans="1:7" ht="165.65" customHeight="1" x14ac:dyDescent="0.35">
      <c r="A19" s="56"/>
      <c r="B19" s="69">
        <v>20</v>
      </c>
      <c r="C19" s="265" t="s">
        <v>615</v>
      </c>
      <c r="D19" s="266" t="s">
        <v>616</v>
      </c>
      <c r="E19" s="267" t="s">
        <v>617</v>
      </c>
      <c r="F19" s="268" t="s">
        <v>618</v>
      </c>
      <c r="G19" s="276" t="s">
        <v>619</v>
      </c>
    </row>
    <row r="20" spans="1:7" ht="185.15" customHeight="1" x14ac:dyDescent="0.35">
      <c r="A20" s="56"/>
      <c r="B20" s="69">
        <v>21</v>
      </c>
      <c r="C20" s="265" t="s">
        <v>620</v>
      </c>
      <c r="D20" s="266" t="s">
        <v>621</v>
      </c>
      <c r="E20" s="267" t="s">
        <v>622</v>
      </c>
      <c r="F20" s="268"/>
      <c r="G20" s="266" t="s">
        <v>619</v>
      </c>
    </row>
    <row r="21" spans="1:7" ht="201.5" x14ac:dyDescent="0.35">
      <c r="A21" s="56"/>
      <c r="B21" s="69">
        <v>22</v>
      </c>
      <c r="C21" s="265" t="s">
        <v>623</v>
      </c>
      <c r="D21" s="266" t="s">
        <v>616</v>
      </c>
      <c r="E21" s="267" t="s">
        <v>617</v>
      </c>
      <c r="F21" s="268" t="s">
        <v>624</v>
      </c>
      <c r="G21" s="266" t="s">
        <v>676</v>
      </c>
    </row>
    <row r="22" spans="1:7" ht="93" x14ac:dyDescent="0.35">
      <c r="A22" s="56"/>
      <c r="B22" s="78" t="s">
        <v>625</v>
      </c>
      <c r="C22" s="265" t="s">
        <v>626</v>
      </c>
      <c r="D22" s="266" t="s">
        <v>627</v>
      </c>
      <c r="E22" s="267" t="s">
        <v>628</v>
      </c>
      <c r="F22" s="268" t="s">
        <v>629</v>
      </c>
      <c r="G22" s="266" t="s">
        <v>619</v>
      </c>
    </row>
    <row r="23" spans="1:7" ht="93" x14ac:dyDescent="0.35">
      <c r="A23" s="56"/>
      <c r="B23" s="71">
        <v>30</v>
      </c>
      <c r="C23" s="265" t="s">
        <v>630</v>
      </c>
      <c r="D23" s="266" t="s">
        <v>627</v>
      </c>
      <c r="E23" s="267" t="s">
        <v>631</v>
      </c>
      <c r="F23" s="268" t="s">
        <v>632</v>
      </c>
      <c r="G23" s="266" t="s">
        <v>619</v>
      </c>
    </row>
    <row r="24" spans="1:7" ht="139.5" x14ac:dyDescent="0.35">
      <c r="A24" s="56"/>
      <c r="B24" s="69">
        <v>31</v>
      </c>
      <c r="C24" s="265" t="s">
        <v>633</v>
      </c>
      <c r="D24" s="266" t="s">
        <v>634</v>
      </c>
      <c r="E24" s="267" t="s">
        <v>635</v>
      </c>
      <c r="F24" s="268" t="s">
        <v>636</v>
      </c>
      <c r="G24" s="266" t="s">
        <v>619</v>
      </c>
    </row>
    <row r="25" spans="1:7" ht="170.5" x14ac:dyDescent="0.35">
      <c r="A25" s="56"/>
      <c r="B25" s="69">
        <v>32</v>
      </c>
      <c r="C25" s="265" t="s">
        <v>615</v>
      </c>
      <c r="D25" s="266" t="s">
        <v>616</v>
      </c>
      <c r="E25" s="267" t="s">
        <v>617</v>
      </c>
      <c r="F25" s="268" t="s">
        <v>637</v>
      </c>
      <c r="G25" s="266" t="s">
        <v>619</v>
      </c>
    </row>
    <row r="26" spans="1:7" ht="163" customHeight="1" x14ac:dyDescent="0.35">
      <c r="A26" s="56"/>
      <c r="B26" s="69">
        <v>33</v>
      </c>
      <c r="C26" s="265" t="s">
        <v>638</v>
      </c>
      <c r="D26" s="266" t="s">
        <v>627</v>
      </c>
      <c r="E26" s="267" t="s">
        <v>639</v>
      </c>
      <c r="F26" s="268"/>
      <c r="G26" s="277" t="s">
        <v>619</v>
      </c>
    </row>
    <row r="27" spans="1:7" s="68" customFormat="1" ht="18.649999999999999" customHeight="1" x14ac:dyDescent="0.35">
      <c r="A27" s="56"/>
      <c r="B27" s="533" t="s">
        <v>640</v>
      </c>
      <c r="C27" s="534"/>
      <c r="D27" s="534"/>
      <c r="E27" s="534"/>
      <c r="F27" s="534"/>
      <c r="G27" s="534"/>
    </row>
    <row r="28" spans="1:7" ht="99" customHeight="1" x14ac:dyDescent="0.35">
      <c r="A28" s="56"/>
      <c r="B28" s="69">
        <v>34</v>
      </c>
      <c r="C28" s="265" t="s">
        <v>641</v>
      </c>
      <c r="D28" s="266" t="s">
        <v>642</v>
      </c>
      <c r="E28" s="267" t="s">
        <v>643</v>
      </c>
      <c r="F28" s="268" t="s">
        <v>644</v>
      </c>
      <c r="G28" s="266" t="s">
        <v>677</v>
      </c>
    </row>
    <row r="29" spans="1:7" ht="93" x14ac:dyDescent="0.35">
      <c r="A29" s="56"/>
      <c r="B29" s="69">
        <v>35</v>
      </c>
      <c r="C29" s="265" t="s">
        <v>645</v>
      </c>
      <c r="D29" s="266" t="s">
        <v>646</v>
      </c>
      <c r="E29" s="267" t="s">
        <v>647</v>
      </c>
      <c r="F29" s="268" t="s">
        <v>648</v>
      </c>
      <c r="G29" s="266" t="s">
        <v>678</v>
      </c>
    </row>
    <row r="30" spans="1:7" ht="123.65" customHeight="1" x14ac:dyDescent="0.35">
      <c r="A30" s="56"/>
      <c r="B30" s="69">
        <v>36</v>
      </c>
      <c r="C30" s="265" t="s">
        <v>568</v>
      </c>
      <c r="D30" s="266" t="s">
        <v>569</v>
      </c>
      <c r="E30" s="267" t="s">
        <v>570</v>
      </c>
      <c r="F30" s="268" t="s">
        <v>649</v>
      </c>
      <c r="G30" s="266" t="s">
        <v>679</v>
      </c>
    </row>
    <row r="31" spans="1:7" ht="18.649999999999999" customHeight="1" x14ac:dyDescent="0.35">
      <c r="A31" s="56"/>
      <c r="B31" s="535" t="s">
        <v>650</v>
      </c>
      <c r="C31" s="536"/>
      <c r="D31" s="536"/>
      <c r="E31" s="536"/>
      <c r="F31" s="536"/>
      <c r="G31" s="536"/>
    </row>
    <row r="32" spans="1:7" ht="97" customHeight="1" x14ac:dyDescent="0.35">
      <c r="A32" s="56"/>
      <c r="B32" s="72" t="s">
        <v>651</v>
      </c>
      <c r="C32" s="278" t="s">
        <v>652</v>
      </c>
      <c r="D32" s="279"/>
      <c r="E32" s="280" t="s">
        <v>653</v>
      </c>
      <c r="F32" s="281"/>
      <c r="G32" s="279" t="s">
        <v>680</v>
      </c>
    </row>
    <row r="33" spans="4:4" x14ac:dyDescent="0.35">
      <c r="D33" s="74"/>
    </row>
    <row r="34" spans="4:4" x14ac:dyDescent="0.35">
      <c r="D34" s="74"/>
    </row>
    <row r="35" spans="4:4" x14ac:dyDescent="0.35">
      <c r="D35" s="74"/>
    </row>
    <row r="36" spans="4:4" x14ac:dyDescent="0.35">
      <c r="D36" s="74"/>
    </row>
    <row r="37" spans="4:4" x14ac:dyDescent="0.35">
      <c r="D37" s="74"/>
    </row>
    <row r="38" spans="4:4" x14ac:dyDescent="0.35">
      <c r="D38" s="74"/>
    </row>
    <row r="39" spans="4:4" x14ac:dyDescent="0.35">
      <c r="D39" s="74"/>
    </row>
    <row r="40" spans="4:4" x14ac:dyDescent="0.35">
      <c r="D40" s="74"/>
    </row>
    <row r="41" spans="4:4" x14ac:dyDescent="0.35">
      <c r="D41" s="74"/>
    </row>
    <row r="42" spans="4:4" x14ac:dyDescent="0.35">
      <c r="D42" s="74"/>
    </row>
    <row r="43" spans="4:4" x14ac:dyDescent="0.35">
      <c r="D43" s="74"/>
    </row>
    <row r="44" spans="4:4" x14ac:dyDescent="0.35">
      <c r="D44" s="74"/>
    </row>
    <row r="45" spans="4:4" x14ac:dyDescent="0.35">
      <c r="D45" s="74"/>
    </row>
    <row r="46" spans="4:4" x14ac:dyDescent="0.35">
      <c r="D46" s="74"/>
    </row>
    <row r="47" spans="4:4" x14ac:dyDescent="0.35">
      <c r="D47" s="74"/>
    </row>
    <row r="48" spans="4:4" x14ac:dyDescent="0.35">
      <c r="D48" s="74"/>
    </row>
    <row r="49" spans="4:4" x14ac:dyDescent="0.35">
      <c r="D49" s="74"/>
    </row>
    <row r="50" spans="4:4" x14ac:dyDescent="0.35">
      <c r="D50" s="74"/>
    </row>
    <row r="51" spans="4:4" x14ac:dyDescent="0.35">
      <c r="D51" s="74"/>
    </row>
    <row r="52" spans="4:4" x14ac:dyDescent="0.35">
      <c r="D52" s="74"/>
    </row>
    <row r="53" spans="4:4" x14ac:dyDescent="0.35">
      <c r="D53" s="74"/>
    </row>
    <row r="54" spans="4:4" x14ac:dyDescent="0.35">
      <c r="D54" s="74"/>
    </row>
    <row r="55" spans="4:4" x14ac:dyDescent="0.35">
      <c r="D55" s="74"/>
    </row>
    <row r="56" spans="4:4" x14ac:dyDescent="0.35">
      <c r="D56" s="74"/>
    </row>
    <row r="57" spans="4:4" x14ac:dyDescent="0.35">
      <c r="D57" s="74"/>
    </row>
    <row r="58" spans="4:4" x14ac:dyDescent="0.35">
      <c r="D58" s="74"/>
    </row>
    <row r="59" spans="4:4" x14ac:dyDescent="0.35">
      <c r="D59" s="74"/>
    </row>
    <row r="60" spans="4:4" x14ac:dyDescent="0.35">
      <c r="D60" s="74"/>
    </row>
    <row r="61" spans="4:4" x14ac:dyDescent="0.35">
      <c r="D61" s="74"/>
    </row>
    <row r="62" spans="4:4" x14ac:dyDescent="0.35">
      <c r="D62" s="74"/>
    </row>
    <row r="63" spans="4:4" x14ac:dyDescent="0.35">
      <c r="D63" s="74"/>
    </row>
    <row r="64" spans="4:4" x14ac:dyDescent="0.35">
      <c r="D64" s="74"/>
    </row>
    <row r="65" spans="4:4" x14ac:dyDescent="0.35">
      <c r="D65" s="74"/>
    </row>
    <row r="66" spans="4:4" x14ac:dyDescent="0.35">
      <c r="D66" s="74"/>
    </row>
    <row r="67" spans="4:4" x14ac:dyDescent="0.35">
      <c r="D67" s="74"/>
    </row>
    <row r="68" spans="4:4" x14ac:dyDescent="0.35">
      <c r="D68" s="74"/>
    </row>
    <row r="69" spans="4:4" x14ac:dyDescent="0.35">
      <c r="D69" s="74"/>
    </row>
    <row r="70" spans="4:4" x14ac:dyDescent="0.35">
      <c r="D70" s="74"/>
    </row>
    <row r="71" spans="4:4" x14ac:dyDescent="0.35">
      <c r="D71" s="74"/>
    </row>
    <row r="72" spans="4:4" x14ac:dyDescent="0.35">
      <c r="D72" s="74"/>
    </row>
    <row r="73" spans="4:4" x14ac:dyDescent="0.35">
      <c r="D73" s="74"/>
    </row>
    <row r="74" spans="4:4" x14ac:dyDescent="0.35">
      <c r="D74" s="74"/>
    </row>
    <row r="75" spans="4:4" x14ac:dyDescent="0.35">
      <c r="D75" s="74"/>
    </row>
    <row r="76" spans="4:4" x14ac:dyDescent="0.35">
      <c r="D76" s="74"/>
    </row>
    <row r="77" spans="4:4" x14ac:dyDescent="0.35">
      <c r="D77" s="74"/>
    </row>
    <row r="78" spans="4:4" x14ac:dyDescent="0.35">
      <c r="D78" s="74"/>
    </row>
    <row r="79" spans="4:4" x14ac:dyDescent="0.35">
      <c r="D79" s="74"/>
    </row>
    <row r="80" spans="4:4" x14ac:dyDescent="0.35">
      <c r="D80" s="74"/>
    </row>
    <row r="81" spans="4:4" x14ac:dyDescent="0.35">
      <c r="D81" s="74"/>
    </row>
    <row r="82" spans="4:4" x14ac:dyDescent="0.35">
      <c r="D82" s="74"/>
    </row>
    <row r="83" spans="4:4" x14ac:dyDescent="0.35">
      <c r="D83" s="74"/>
    </row>
    <row r="84" spans="4:4" x14ac:dyDescent="0.35">
      <c r="D84" s="74"/>
    </row>
    <row r="85" spans="4:4" x14ac:dyDescent="0.35">
      <c r="D85" s="74"/>
    </row>
    <row r="86" spans="4:4" x14ac:dyDescent="0.35">
      <c r="D86" s="74"/>
    </row>
    <row r="87" spans="4:4" x14ac:dyDescent="0.35">
      <c r="D87" s="74"/>
    </row>
    <row r="88" spans="4:4" x14ac:dyDescent="0.35">
      <c r="D88" s="74"/>
    </row>
    <row r="89" spans="4:4" x14ac:dyDescent="0.35">
      <c r="D89" s="74"/>
    </row>
    <row r="90" spans="4:4" x14ac:dyDescent="0.35">
      <c r="D90" s="74"/>
    </row>
    <row r="91" spans="4:4" x14ac:dyDescent="0.35">
      <c r="D91" s="74"/>
    </row>
    <row r="92" spans="4:4" x14ac:dyDescent="0.35">
      <c r="D92" s="74"/>
    </row>
    <row r="93" spans="4:4" x14ac:dyDescent="0.35">
      <c r="D93" s="74"/>
    </row>
    <row r="94" spans="4:4" x14ac:dyDescent="0.35">
      <c r="D94" s="74"/>
    </row>
    <row r="95" spans="4:4" x14ac:dyDescent="0.35">
      <c r="D95" s="74"/>
    </row>
    <row r="96" spans="4:4" x14ac:dyDescent="0.35">
      <c r="D96" s="74"/>
    </row>
    <row r="97" spans="4:4" x14ac:dyDescent="0.35">
      <c r="D97" s="74"/>
    </row>
    <row r="98" spans="4:4" x14ac:dyDescent="0.35">
      <c r="D98" s="74"/>
    </row>
    <row r="99" spans="4:4" x14ac:dyDescent="0.35">
      <c r="D99" s="74"/>
    </row>
    <row r="100" spans="4:4" x14ac:dyDescent="0.35">
      <c r="D100" s="74"/>
    </row>
    <row r="101" spans="4:4" x14ac:dyDescent="0.35">
      <c r="D101" s="74"/>
    </row>
    <row r="102" spans="4:4" x14ac:dyDescent="0.35">
      <c r="D102" s="74"/>
    </row>
    <row r="103" spans="4:4" x14ac:dyDescent="0.35">
      <c r="D103" s="74"/>
    </row>
    <row r="104" spans="4:4" x14ac:dyDescent="0.35">
      <c r="D104" s="74"/>
    </row>
    <row r="105" spans="4:4" x14ac:dyDescent="0.35">
      <c r="D105" s="74"/>
    </row>
    <row r="106" spans="4:4" x14ac:dyDescent="0.35">
      <c r="D106" s="74"/>
    </row>
    <row r="107" spans="4:4" x14ac:dyDescent="0.35">
      <c r="D107" s="74"/>
    </row>
    <row r="108" spans="4:4" x14ac:dyDescent="0.35">
      <c r="D108" s="74"/>
    </row>
    <row r="109" spans="4:4" x14ac:dyDescent="0.35">
      <c r="D109" s="74"/>
    </row>
    <row r="110" spans="4:4" x14ac:dyDescent="0.35">
      <c r="D110" s="74"/>
    </row>
    <row r="111" spans="4:4" x14ac:dyDescent="0.35">
      <c r="D111" s="74"/>
    </row>
    <row r="112" spans="4:4" x14ac:dyDescent="0.35">
      <c r="D112" s="74"/>
    </row>
    <row r="113" spans="4:4" x14ac:dyDescent="0.35">
      <c r="D113" s="74"/>
    </row>
    <row r="114" spans="4:4" x14ac:dyDescent="0.35">
      <c r="D114" s="74"/>
    </row>
    <row r="115" spans="4:4" x14ac:dyDescent="0.35">
      <c r="D115" s="74"/>
    </row>
    <row r="116" spans="4:4" x14ac:dyDescent="0.35">
      <c r="D116" s="74"/>
    </row>
    <row r="117" spans="4:4" x14ac:dyDescent="0.35">
      <c r="D117" s="74"/>
    </row>
    <row r="118" spans="4:4" x14ac:dyDescent="0.35">
      <c r="D118" s="74"/>
    </row>
    <row r="119" spans="4:4" x14ac:dyDescent="0.35">
      <c r="D119" s="74"/>
    </row>
    <row r="120" spans="4:4" x14ac:dyDescent="0.35">
      <c r="D120" s="74"/>
    </row>
    <row r="121" spans="4:4" x14ac:dyDescent="0.35">
      <c r="D121" s="74"/>
    </row>
    <row r="122" spans="4:4" x14ac:dyDescent="0.35">
      <c r="D122" s="74"/>
    </row>
    <row r="123" spans="4:4" x14ac:dyDescent="0.35">
      <c r="D123" s="74"/>
    </row>
    <row r="124" spans="4:4" x14ac:dyDescent="0.35">
      <c r="D124" s="74"/>
    </row>
    <row r="125" spans="4:4" x14ac:dyDescent="0.35">
      <c r="D125" s="74"/>
    </row>
    <row r="126" spans="4:4" x14ac:dyDescent="0.35">
      <c r="D126" s="74"/>
    </row>
    <row r="127" spans="4:4" x14ac:dyDescent="0.35">
      <c r="D127" s="74"/>
    </row>
    <row r="128" spans="4:4" x14ac:dyDescent="0.35">
      <c r="D128" s="74"/>
    </row>
    <row r="129" spans="4:4" x14ac:dyDescent="0.35">
      <c r="D129" s="74"/>
    </row>
    <row r="130" spans="4:4" x14ac:dyDescent="0.35">
      <c r="D130" s="74"/>
    </row>
    <row r="131" spans="4:4" x14ac:dyDescent="0.35">
      <c r="D131" s="74"/>
    </row>
    <row r="132" spans="4:4" x14ac:dyDescent="0.35">
      <c r="D132" s="74"/>
    </row>
    <row r="133" spans="4:4" x14ac:dyDescent="0.35">
      <c r="D133" s="74"/>
    </row>
    <row r="134" spans="4:4" x14ac:dyDescent="0.35">
      <c r="D134" s="74"/>
    </row>
    <row r="135" spans="4:4" x14ac:dyDescent="0.35">
      <c r="D135" s="74"/>
    </row>
    <row r="136" spans="4:4" x14ac:dyDescent="0.35">
      <c r="D136" s="74"/>
    </row>
    <row r="137" spans="4:4" x14ac:dyDescent="0.35">
      <c r="D137" s="74"/>
    </row>
    <row r="138" spans="4:4" x14ac:dyDescent="0.35">
      <c r="D138" s="74"/>
    </row>
    <row r="139" spans="4:4" x14ac:dyDescent="0.35">
      <c r="D139" s="74"/>
    </row>
    <row r="140" spans="4:4" x14ac:dyDescent="0.35">
      <c r="D140" s="74"/>
    </row>
    <row r="141" spans="4:4" x14ac:dyDescent="0.35">
      <c r="D141" s="74"/>
    </row>
    <row r="142" spans="4:4" x14ac:dyDescent="0.35">
      <c r="D142" s="74"/>
    </row>
    <row r="143" spans="4:4" x14ac:dyDescent="0.35">
      <c r="D143" s="74"/>
    </row>
    <row r="144" spans="4:4" x14ac:dyDescent="0.35">
      <c r="D144" s="74"/>
    </row>
    <row r="145" spans="4:4" x14ac:dyDescent="0.35">
      <c r="D145" s="74"/>
    </row>
    <row r="146" spans="4:4" x14ac:dyDescent="0.35">
      <c r="D146" s="74"/>
    </row>
    <row r="147" spans="4:4" x14ac:dyDescent="0.35">
      <c r="D147" s="74"/>
    </row>
    <row r="148" spans="4:4" x14ac:dyDescent="0.35">
      <c r="D148" s="74"/>
    </row>
    <row r="149" spans="4:4" x14ac:dyDescent="0.35">
      <c r="D149" s="74"/>
    </row>
    <row r="150" spans="4:4" x14ac:dyDescent="0.35">
      <c r="D150" s="74"/>
    </row>
    <row r="151" spans="4:4" x14ac:dyDescent="0.35">
      <c r="D151" s="74"/>
    </row>
    <row r="152" spans="4:4" x14ac:dyDescent="0.35">
      <c r="D152" s="74"/>
    </row>
    <row r="153" spans="4:4" x14ac:dyDescent="0.35">
      <c r="D153" s="74"/>
    </row>
    <row r="154" spans="4:4" x14ac:dyDescent="0.35">
      <c r="D154" s="74"/>
    </row>
    <row r="155" spans="4:4" x14ac:dyDescent="0.35">
      <c r="D155" s="74"/>
    </row>
    <row r="156" spans="4:4" x14ac:dyDescent="0.35">
      <c r="D156" s="74"/>
    </row>
    <row r="157" spans="4:4" x14ac:dyDescent="0.35">
      <c r="D157" s="74"/>
    </row>
    <row r="158" spans="4:4" x14ac:dyDescent="0.35">
      <c r="D158" s="74"/>
    </row>
    <row r="159" spans="4:4" x14ac:dyDescent="0.35">
      <c r="D159" s="74"/>
    </row>
    <row r="160" spans="4:4" x14ac:dyDescent="0.35">
      <c r="D160" s="74"/>
    </row>
    <row r="161" spans="4:4" x14ac:dyDescent="0.35">
      <c r="D161" s="74"/>
    </row>
    <row r="162" spans="4:4" x14ac:dyDescent="0.35">
      <c r="D162" s="74"/>
    </row>
    <row r="163" spans="4:4" x14ac:dyDescent="0.35">
      <c r="D163" s="74"/>
    </row>
    <row r="164" spans="4:4" x14ac:dyDescent="0.35">
      <c r="D164" s="74"/>
    </row>
    <row r="165" spans="4:4" x14ac:dyDescent="0.35">
      <c r="D165" s="74"/>
    </row>
    <row r="166" spans="4:4" x14ac:dyDescent="0.35">
      <c r="D166" s="74"/>
    </row>
    <row r="167" spans="4:4" x14ac:dyDescent="0.35">
      <c r="D167" s="74"/>
    </row>
    <row r="168" spans="4:4" x14ac:dyDescent="0.35">
      <c r="D168" s="74"/>
    </row>
    <row r="169" spans="4:4" x14ac:dyDescent="0.35">
      <c r="D169" s="74"/>
    </row>
    <row r="170" spans="4:4" x14ac:dyDescent="0.35">
      <c r="D170" s="74"/>
    </row>
    <row r="171" spans="4:4" x14ac:dyDescent="0.35">
      <c r="D171" s="74"/>
    </row>
    <row r="172" spans="4:4" x14ac:dyDescent="0.35">
      <c r="D172" s="74"/>
    </row>
    <row r="173" spans="4:4" x14ac:dyDescent="0.35">
      <c r="D173" s="74"/>
    </row>
    <row r="174" spans="4:4" x14ac:dyDescent="0.35">
      <c r="D174" s="74"/>
    </row>
    <row r="175" spans="4:4" x14ac:dyDescent="0.35">
      <c r="D175" s="74"/>
    </row>
    <row r="176" spans="4:4" x14ac:dyDescent="0.35">
      <c r="D176" s="74"/>
    </row>
    <row r="177" spans="4:4" x14ac:dyDescent="0.35">
      <c r="D177" s="74"/>
    </row>
    <row r="178" spans="4:4" x14ac:dyDescent="0.35">
      <c r="D178" s="74"/>
    </row>
    <row r="179" spans="4:4" x14ac:dyDescent="0.35">
      <c r="D179" s="74"/>
    </row>
    <row r="180" spans="4:4" x14ac:dyDescent="0.35">
      <c r="D180" s="74"/>
    </row>
    <row r="181" spans="4:4" x14ac:dyDescent="0.35">
      <c r="D181" s="74"/>
    </row>
    <row r="182" spans="4:4" x14ac:dyDescent="0.35">
      <c r="D182" s="74"/>
    </row>
    <row r="183" spans="4:4" x14ac:dyDescent="0.35">
      <c r="D183" s="74"/>
    </row>
    <row r="184" spans="4:4" x14ac:dyDescent="0.35">
      <c r="D184" s="74"/>
    </row>
    <row r="185" spans="4:4" x14ac:dyDescent="0.35">
      <c r="D185" s="74"/>
    </row>
    <row r="186" spans="4:4" x14ac:dyDescent="0.35">
      <c r="D186" s="74"/>
    </row>
    <row r="187" spans="4:4" x14ac:dyDescent="0.35">
      <c r="D187" s="74"/>
    </row>
    <row r="188" spans="4:4" x14ac:dyDescent="0.35">
      <c r="D188" s="74"/>
    </row>
    <row r="189" spans="4:4" x14ac:dyDescent="0.35">
      <c r="D189" s="74"/>
    </row>
    <row r="190" spans="4:4" x14ac:dyDescent="0.35">
      <c r="D190" s="74"/>
    </row>
    <row r="191" spans="4:4" x14ac:dyDescent="0.35">
      <c r="D191" s="74"/>
    </row>
    <row r="192" spans="4:4" x14ac:dyDescent="0.35">
      <c r="D192" s="74"/>
    </row>
    <row r="193" spans="4:4" x14ac:dyDescent="0.35">
      <c r="D193" s="74"/>
    </row>
    <row r="194" spans="4:4" x14ac:dyDescent="0.35">
      <c r="D194" s="74"/>
    </row>
    <row r="195" spans="4:4" x14ac:dyDescent="0.35">
      <c r="D195" s="74"/>
    </row>
    <row r="196" spans="4:4" x14ac:dyDescent="0.35">
      <c r="D196" s="74"/>
    </row>
    <row r="197" spans="4:4" x14ac:dyDescent="0.35">
      <c r="D197" s="74"/>
    </row>
    <row r="198" spans="4:4" x14ac:dyDescent="0.35">
      <c r="D198" s="74"/>
    </row>
    <row r="199" spans="4:4" x14ac:dyDescent="0.35">
      <c r="D199" s="74"/>
    </row>
    <row r="200" spans="4:4" x14ac:dyDescent="0.35">
      <c r="D200" s="74"/>
    </row>
    <row r="201" spans="4:4" x14ac:dyDescent="0.35">
      <c r="D201" s="74"/>
    </row>
    <row r="202" spans="4:4" x14ac:dyDescent="0.35">
      <c r="D202" s="74"/>
    </row>
    <row r="203" spans="4:4" x14ac:dyDescent="0.35">
      <c r="D203" s="74"/>
    </row>
    <row r="204" spans="4:4" x14ac:dyDescent="0.35">
      <c r="D204" s="74"/>
    </row>
    <row r="205" spans="4:4" x14ac:dyDescent="0.35">
      <c r="D205" s="74"/>
    </row>
    <row r="206" spans="4:4" x14ac:dyDescent="0.35">
      <c r="D206" s="74"/>
    </row>
    <row r="207" spans="4:4" x14ac:dyDescent="0.35">
      <c r="D207" s="74"/>
    </row>
    <row r="208" spans="4:4" x14ac:dyDescent="0.35">
      <c r="D208" s="74"/>
    </row>
    <row r="209" spans="4:4" x14ac:dyDescent="0.35">
      <c r="D209" s="74"/>
    </row>
    <row r="210" spans="4:4" x14ac:dyDescent="0.35">
      <c r="D210" s="74"/>
    </row>
    <row r="211" spans="4:4" x14ac:dyDescent="0.35">
      <c r="D211" s="74"/>
    </row>
    <row r="212" spans="4:4" x14ac:dyDescent="0.35">
      <c r="D212" s="74"/>
    </row>
    <row r="213" spans="4:4" x14ac:dyDescent="0.35">
      <c r="D213" s="74"/>
    </row>
    <row r="214" spans="4:4" x14ac:dyDescent="0.35">
      <c r="D214" s="74"/>
    </row>
    <row r="215" spans="4:4" x14ac:dyDescent="0.35">
      <c r="D215" s="74"/>
    </row>
    <row r="216" spans="4:4" x14ac:dyDescent="0.35">
      <c r="D216" s="74"/>
    </row>
    <row r="217" spans="4:4" x14ac:dyDescent="0.35">
      <c r="D217" s="74"/>
    </row>
    <row r="218" spans="4:4" x14ac:dyDescent="0.35">
      <c r="D218" s="74"/>
    </row>
    <row r="219" spans="4:4" x14ac:dyDescent="0.35">
      <c r="D219" s="74"/>
    </row>
    <row r="220" spans="4:4" x14ac:dyDescent="0.35">
      <c r="D220" s="74"/>
    </row>
    <row r="221" spans="4:4" x14ac:dyDescent="0.35">
      <c r="D221" s="74"/>
    </row>
    <row r="222" spans="4:4" x14ac:dyDescent="0.35">
      <c r="D222" s="74"/>
    </row>
    <row r="223" spans="4:4" x14ac:dyDescent="0.35">
      <c r="D223" s="74"/>
    </row>
    <row r="224" spans="4:4" x14ac:dyDescent="0.35">
      <c r="D224" s="74"/>
    </row>
    <row r="225" spans="4:4" x14ac:dyDescent="0.35">
      <c r="D225" s="74"/>
    </row>
    <row r="226" spans="4:4" x14ac:dyDescent="0.35">
      <c r="D226" s="74"/>
    </row>
    <row r="227" spans="4:4" x14ac:dyDescent="0.35">
      <c r="D227" s="74"/>
    </row>
    <row r="228" spans="4:4" x14ac:dyDescent="0.35">
      <c r="D228" s="74"/>
    </row>
    <row r="229" spans="4:4" x14ac:dyDescent="0.35">
      <c r="D229" s="74"/>
    </row>
    <row r="230" spans="4:4" x14ac:dyDescent="0.35">
      <c r="D230" s="74"/>
    </row>
    <row r="231" spans="4:4" x14ac:dyDescent="0.35">
      <c r="D231" s="74"/>
    </row>
    <row r="232" spans="4:4" x14ac:dyDescent="0.35">
      <c r="D232" s="74"/>
    </row>
    <row r="233" spans="4:4" x14ac:dyDescent="0.35">
      <c r="D233" s="74"/>
    </row>
    <row r="234" spans="4:4" x14ac:dyDescent="0.35">
      <c r="D234" s="74"/>
    </row>
    <row r="235" spans="4:4" x14ac:dyDescent="0.35">
      <c r="D235" s="74"/>
    </row>
    <row r="236" spans="4:4" x14ac:dyDescent="0.35">
      <c r="D236" s="74"/>
    </row>
    <row r="237" spans="4:4" x14ac:dyDescent="0.35">
      <c r="D237" s="74"/>
    </row>
    <row r="238" spans="4:4" x14ac:dyDescent="0.35">
      <c r="D238" s="74"/>
    </row>
    <row r="239" spans="4:4" x14ac:dyDescent="0.35">
      <c r="D239" s="74"/>
    </row>
    <row r="240" spans="4:4" x14ac:dyDescent="0.35">
      <c r="D240" s="74"/>
    </row>
    <row r="241" spans="4:4" x14ac:dyDescent="0.35">
      <c r="D241" s="74"/>
    </row>
    <row r="242" spans="4:4" x14ac:dyDescent="0.35">
      <c r="D242" s="74"/>
    </row>
    <row r="243" spans="4:4" x14ac:dyDescent="0.35">
      <c r="D243" s="74"/>
    </row>
    <row r="244" spans="4:4" x14ac:dyDescent="0.35">
      <c r="D244" s="74"/>
    </row>
    <row r="245" spans="4:4" x14ac:dyDescent="0.35">
      <c r="D245" s="74"/>
    </row>
    <row r="246" spans="4:4" x14ac:dyDescent="0.35">
      <c r="D246" s="74"/>
    </row>
    <row r="247" spans="4:4" x14ac:dyDescent="0.35">
      <c r="D247" s="74"/>
    </row>
    <row r="248" spans="4:4" x14ac:dyDescent="0.35">
      <c r="D248" s="74"/>
    </row>
    <row r="249" spans="4:4" x14ac:dyDescent="0.35">
      <c r="D249" s="74"/>
    </row>
    <row r="250" spans="4:4" x14ac:dyDescent="0.35">
      <c r="D250" s="74"/>
    </row>
    <row r="251" spans="4:4" x14ac:dyDescent="0.35">
      <c r="D251" s="74"/>
    </row>
    <row r="252" spans="4:4" x14ac:dyDescent="0.35">
      <c r="D252" s="74"/>
    </row>
    <row r="253" spans="4:4" x14ac:dyDescent="0.35">
      <c r="D253" s="74"/>
    </row>
    <row r="254" spans="4:4" x14ac:dyDescent="0.35">
      <c r="D254" s="74"/>
    </row>
    <row r="255" spans="4:4" x14ac:dyDescent="0.35">
      <c r="D255" s="74"/>
    </row>
    <row r="256" spans="4:4" x14ac:dyDescent="0.35">
      <c r="D256" s="74"/>
    </row>
    <row r="257" spans="4:4" x14ac:dyDescent="0.35">
      <c r="D257" s="74"/>
    </row>
    <row r="258" spans="4:4" x14ac:dyDescent="0.35">
      <c r="D258" s="74"/>
    </row>
    <row r="259" spans="4:4" x14ac:dyDescent="0.35">
      <c r="D259" s="74"/>
    </row>
    <row r="260" spans="4:4" x14ac:dyDescent="0.35">
      <c r="D260" s="74"/>
    </row>
    <row r="261" spans="4:4" x14ac:dyDescent="0.35">
      <c r="D261" s="74"/>
    </row>
    <row r="262" spans="4:4" x14ac:dyDescent="0.35">
      <c r="D262" s="74"/>
    </row>
    <row r="263" spans="4:4" x14ac:dyDescent="0.35">
      <c r="D263" s="74"/>
    </row>
    <row r="264" spans="4:4" x14ac:dyDescent="0.35">
      <c r="D264" s="74"/>
    </row>
    <row r="265" spans="4:4" x14ac:dyDescent="0.35">
      <c r="D265" s="74"/>
    </row>
    <row r="266" spans="4:4" x14ac:dyDescent="0.35">
      <c r="D266" s="74"/>
    </row>
    <row r="267" spans="4:4" x14ac:dyDescent="0.35">
      <c r="D267" s="74"/>
    </row>
    <row r="268" spans="4:4" x14ac:dyDescent="0.35">
      <c r="D268" s="74"/>
    </row>
    <row r="269" spans="4:4" x14ac:dyDescent="0.35">
      <c r="D269" s="74"/>
    </row>
    <row r="270" spans="4:4" x14ac:dyDescent="0.35">
      <c r="D270" s="74"/>
    </row>
    <row r="271" spans="4:4" x14ac:dyDescent="0.35">
      <c r="D271" s="74"/>
    </row>
    <row r="272" spans="4:4" x14ac:dyDescent="0.35">
      <c r="D272" s="74"/>
    </row>
    <row r="273" spans="4:4" x14ac:dyDescent="0.35">
      <c r="D273" s="74"/>
    </row>
    <row r="274" spans="4:4" x14ac:dyDescent="0.35">
      <c r="D274" s="74"/>
    </row>
    <row r="275" spans="4:4" x14ac:dyDescent="0.35">
      <c r="D275" s="74"/>
    </row>
    <row r="276" spans="4:4" x14ac:dyDescent="0.35">
      <c r="D276" s="74"/>
    </row>
    <row r="277" spans="4:4" x14ac:dyDescent="0.35">
      <c r="D277" s="74"/>
    </row>
    <row r="278" spans="4:4" x14ac:dyDescent="0.35">
      <c r="D278" s="74"/>
    </row>
    <row r="279" spans="4:4" x14ac:dyDescent="0.35">
      <c r="D279" s="74"/>
    </row>
    <row r="280" spans="4:4" x14ac:dyDescent="0.35">
      <c r="D280" s="74"/>
    </row>
    <row r="281" spans="4:4" x14ac:dyDescent="0.35">
      <c r="D281" s="74"/>
    </row>
    <row r="282" spans="4:4" x14ac:dyDescent="0.35">
      <c r="D282" s="74"/>
    </row>
    <row r="283" spans="4:4" x14ac:dyDescent="0.35">
      <c r="D283" s="74"/>
    </row>
    <row r="284" spans="4:4" x14ac:dyDescent="0.35">
      <c r="D284" s="74"/>
    </row>
    <row r="285" spans="4:4" x14ac:dyDescent="0.35">
      <c r="D285" s="74"/>
    </row>
    <row r="286" spans="4:4" x14ac:dyDescent="0.35">
      <c r="D286" s="74"/>
    </row>
    <row r="287" spans="4:4" x14ac:dyDescent="0.35">
      <c r="D287" s="74"/>
    </row>
    <row r="288" spans="4:4" x14ac:dyDescent="0.35">
      <c r="D288" s="74"/>
    </row>
    <row r="289" spans="4:4" x14ac:dyDescent="0.35">
      <c r="D289" s="74"/>
    </row>
    <row r="290" spans="4:4" x14ac:dyDescent="0.35">
      <c r="D290" s="74"/>
    </row>
    <row r="291" spans="4:4" x14ac:dyDescent="0.35">
      <c r="D291" s="74"/>
    </row>
    <row r="292" spans="4:4" x14ac:dyDescent="0.35">
      <c r="D292" s="74"/>
    </row>
    <row r="293" spans="4:4" x14ac:dyDescent="0.35">
      <c r="D293" s="74"/>
    </row>
    <row r="294" spans="4:4" x14ac:dyDescent="0.35">
      <c r="D294" s="74"/>
    </row>
    <row r="295" spans="4:4" x14ac:dyDescent="0.35">
      <c r="D295" s="74"/>
    </row>
    <row r="296" spans="4:4" x14ac:dyDescent="0.35">
      <c r="D296" s="74"/>
    </row>
    <row r="297" spans="4:4" x14ac:dyDescent="0.35">
      <c r="D297" s="74"/>
    </row>
    <row r="298" spans="4:4" x14ac:dyDescent="0.35">
      <c r="D298" s="74"/>
    </row>
    <row r="299" spans="4:4" x14ac:dyDescent="0.35">
      <c r="D299" s="74"/>
    </row>
    <row r="300" spans="4:4" x14ac:dyDescent="0.35">
      <c r="D300" s="74"/>
    </row>
    <row r="301" spans="4:4" x14ac:dyDescent="0.35">
      <c r="D301" s="74"/>
    </row>
    <row r="302" spans="4:4" x14ac:dyDescent="0.35">
      <c r="D302" s="74"/>
    </row>
    <row r="303" spans="4:4" x14ac:dyDescent="0.35">
      <c r="D303" s="74"/>
    </row>
    <row r="304" spans="4:4" x14ac:dyDescent="0.35">
      <c r="D304" s="74"/>
    </row>
    <row r="305" spans="4:4" x14ac:dyDescent="0.35">
      <c r="D305" s="74"/>
    </row>
    <row r="306" spans="4:4" x14ac:dyDescent="0.35">
      <c r="D306" s="74"/>
    </row>
    <row r="307" spans="4:4" x14ac:dyDescent="0.35">
      <c r="D307" s="74"/>
    </row>
    <row r="308" spans="4:4" x14ac:dyDescent="0.35">
      <c r="D308" s="74"/>
    </row>
    <row r="309" spans="4:4" x14ac:dyDescent="0.35">
      <c r="D309" s="74"/>
    </row>
    <row r="310" spans="4:4" x14ac:dyDescent="0.35">
      <c r="D310" s="74"/>
    </row>
    <row r="311" spans="4:4" x14ac:dyDescent="0.35">
      <c r="D311" s="74"/>
    </row>
    <row r="312" spans="4:4" x14ac:dyDescent="0.35">
      <c r="D312" s="74"/>
    </row>
    <row r="313" spans="4:4" x14ac:dyDescent="0.35">
      <c r="D313" s="74"/>
    </row>
    <row r="314" spans="4:4" x14ac:dyDescent="0.35">
      <c r="D314" s="74"/>
    </row>
    <row r="315" spans="4:4" x14ac:dyDescent="0.35">
      <c r="D315" s="74"/>
    </row>
    <row r="316" spans="4:4" x14ac:dyDescent="0.35">
      <c r="D316" s="74"/>
    </row>
    <row r="317" spans="4:4" x14ac:dyDescent="0.35">
      <c r="D317" s="74"/>
    </row>
    <row r="318" spans="4:4" x14ac:dyDescent="0.35">
      <c r="D318" s="74"/>
    </row>
    <row r="319" spans="4:4" x14ac:dyDescent="0.35">
      <c r="D319" s="74"/>
    </row>
    <row r="320" spans="4:4" x14ac:dyDescent="0.35">
      <c r="D320" s="74"/>
    </row>
    <row r="321" spans="4:4" x14ac:dyDescent="0.35">
      <c r="D321" s="74"/>
    </row>
    <row r="322" spans="4:4" x14ac:dyDescent="0.35">
      <c r="D322" s="74"/>
    </row>
    <row r="323" spans="4:4" x14ac:dyDescent="0.35">
      <c r="D323" s="74"/>
    </row>
    <row r="324" spans="4:4" x14ac:dyDescent="0.35">
      <c r="D324" s="74"/>
    </row>
    <row r="325" spans="4:4" x14ac:dyDescent="0.35">
      <c r="D325" s="74"/>
    </row>
    <row r="326" spans="4:4" x14ac:dyDescent="0.35">
      <c r="D326" s="74"/>
    </row>
    <row r="327" spans="4:4" x14ac:dyDescent="0.35">
      <c r="D327" s="74"/>
    </row>
    <row r="328" spans="4:4" x14ac:dyDescent="0.35">
      <c r="D328" s="74"/>
    </row>
    <row r="329" spans="4:4" x14ac:dyDescent="0.35">
      <c r="D329" s="74"/>
    </row>
    <row r="330" spans="4:4" x14ac:dyDescent="0.35">
      <c r="D330" s="74"/>
    </row>
    <row r="331" spans="4:4" x14ac:dyDescent="0.35">
      <c r="D331" s="74"/>
    </row>
    <row r="332" spans="4:4" x14ac:dyDescent="0.35">
      <c r="D332" s="74"/>
    </row>
    <row r="333" spans="4:4" x14ac:dyDescent="0.35">
      <c r="D333" s="74"/>
    </row>
    <row r="334" spans="4:4" x14ac:dyDescent="0.35">
      <c r="D334" s="74"/>
    </row>
    <row r="335" spans="4:4" x14ac:dyDescent="0.35">
      <c r="D335" s="74"/>
    </row>
    <row r="336" spans="4:4" x14ac:dyDescent="0.35">
      <c r="D336" s="74"/>
    </row>
    <row r="337" spans="4:4" x14ac:dyDescent="0.35">
      <c r="D337" s="74"/>
    </row>
    <row r="338" spans="4:4" x14ac:dyDescent="0.35">
      <c r="D338" s="74"/>
    </row>
    <row r="339" spans="4:4" x14ac:dyDescent="0.35">
      <c r="D339" s="74"/>
    </row>
    <row r="340" spans="4:4" x14ac:dyDescent="0.35">
      <c r="D340" s="74"/>
    </row>
    <row r="341" spans="4:4" x14ac:dyDescent="0.35">
      <c r="D341" s="74"/>
    </row>
    <row r="342" spans="4:4" x14ac:dyDescent="0.35">
      <c r="D342" s="74"/>
    </row>
    <row r="343" spans="4:4" x14ac:dyDescent="0.35">
      <c r="D343" s="74"/>
    </row>
    <row r="344" spans="4:4" x14ac:dyDescent="0.35">
      <c r="D344" s="74"/>
    </row>
    <row r="345" spans="4:4" x14ac:dyDescent="0.35">
      <c r="D345" s="74"/>
    </row>
    <row r="346" spans="4:4" x14ac:dyDescent="0.35">
      <c r="D346" s="74"/>
    </row>
    <row r="347" spans="4:4" x14ac:dyDescent="0.35">
      <c r="D347" s="74"/>
    </row>
    <row r="348" spans="4:4" x14ac:dyDescent="0.35">
      <c r="D348" s="74"/>
    </row>
    <row r="349" spans="4:4" x14ac:dyDescent="0.35">
      <c r="D349" s="74"/>
    </row>
    <row r="350" spans="4:4" x14ac:dyDescent="0.35">
      <c r="D350" s="74"/>
    </row>
    <row r="351" spans="4:4" x14ac:dyDescent="0.35">
      <c r="D351" s="74"/>
    </row>
    <row r="352" spans="4:4" x14ac:dyDescent="0.35">
      <c r="D352" s="74"/>
    </row>
    <row r="353" spans="4:4" x14ac:dyDescent="0.35">
      <c r="D353" s="74"/>
    </row>
    <row r="354" spans="4:4" x14ac:dyDescent="0.35">
      <c r="D354" s="74"/>
    </row>
    <row r="355" spans="4:4" x14ac:dyDescent="0.35">
      <c r="D355" s="74"/>
    </row>
    <row r="356" spans="4:4" x14ac:dyDescent="0.35">
      <c r="D356" s="74"/>
    </row>
    <row r="357" spans="4:4" x14ac:dyDescent="0.35">
      <c r="D357" s="74"/>
    </row>
    <row r="358" spans="4:4" x14ac:dyDescent="0.35">
      <c r="D358" s="74"/>
    </row>
    <row r="359" spans="4:4" x14ac:dyDescent="0.35">
      <c r="D359" s="74"/>
    </row>
    <row r="360" spans="4:4" x14ac:dyDescent="0.35">
      <c r="D360" s="74"/>
    </row>
    <row r="361" spans="4:4" x14ac:dyDescent="0.35">
      <c r="D361" s="74"/>
    </row>
    <row r="362" spans="4:4" x14ac:dyDescent="0.35">
      <c r="D362" s="74"/>
    </row>
    <row r="363" spans="4:4" x14ac:dyDescent="0.35">
      <c r="D363" s="74"/>
    </row>
    <row r="364" spans="4:4" x14ac:dyDescent="0.35">
      <c r="D364" s="74"/>
    </row>
    <row r="365" spans="4:4" x14ac:dyDescent="0.35">
      <c r="D365" s="74"/>
    </row>
    <row r="366" spans="4:4" x14ac:dyDescent="0.35">
      <c r="D366" s="74"/>
    </row>
    <row r="367" spans="4:4" x14ac:dyDescent="0.35">
      <c r="D367" s="74"/>
    </row>
    <row r="368" spans="4:4" x14ac:dyDescent="0.35">
      <c r="D368" s="74"/>
    </row>
    <row r="369" spans="4:4" x14ac:dyDescent="0.35">
      <c r="D369" s="74"/>
    </row>
    <row r="370" spans="4:4" x14ac:dyDescent="0.35">
      <c r="D370" s="74"/>
    </row>
    <row r="371" spans="4:4" x14ac:dyDescent="0.35">
      <c r="D371" s="74"/>
    </row>
    <row r="372" spans="4:4" x14ac:dyDescent="0.35">
      <c r="D372" s="74"/>
    </row>
    <row r="373" spans="4:4" x14ac:dyDescent="0.35">
      <c r="D373" s="74"/>
    </row>
    <row r="374" spans="4:4" x14ac:dyDescent="0.35">
      <c r="D374" s="74"/>
    </row>
    <row r="375" spans="4:4" x14ac:dyDescent="0.35">
      <c r="D375" s="74"/>
    </row>
    <row r="376" spans="4:4" x14ac:dyDescent="0.35">
      <c r="D376" s="74"/>
    </row>
    <row r="377" spans="4:4" x14ac:dyDescent="0.35">
      <c r="D377" s="74"/>
    </row>
    <row r="378" spans="4:4" x14ac:dyDescent="0.35">
      <c r="D378" s="74"/>
    </row>
    <row r="379" spans="4:4" x14ac:dyDescent="0.35">
      <c r="D379" s="74"/>
    </row>
    <row r="380" spans="4:4" x14ac:dyDescent="0.35">
      <c r="D380" s="74"/>
    </row>
    <row r="381" spans="4:4" x14ac:dyDescent="0.35">
      <c r="D381" s="74"/>
    </row>
    <row r="382" spans="4:4" x14ac:dyDescent="0.35">
      <c r="D382" s="74"/>
    </row>
    <row r="383" spans="4:4" x14ac:dyDescent="0.35">
      <c r="D383" s="74"/>
    </row>
    <row r="384" spans="4:4" x14ac:dyDescent="0.35">
      <c r="D384" s="74"/>
    </row>
    <row r="385" spans="4:4" x14ac:dyDescent="0.35">
      <c r="D385" s="74"/>
    </row>
    <row r="386" spans="4:4" x14ac:dyDescent="0.35">
      <c r="D386" s="74"/>
    </row>
    <row r="387" spans="4:4" x14ac:dyDescent="0.35">
      <c r="D387" s="74"/>
    </row>
    <row r="388" spans="4:4" x14ac:dyDescent="0.35">
      <c r="D388" s="74"/>
    </row>
    <row r="389" spans="4:4" x14ac:dyDescent="0.35">
      <c r="D389" s="74"/>
    </row>
    <row r="390" spans="4:4" x14ac:dyDescent="0.35">
      <c r="D390" s="74"/>
    </row>
    <row r="391" spans="4:4" x14ac:dyDescent="0.35">
      <c r="D391" s="74"/>
    </row>
    <row r="392" spans="4:4" x14ac:dyDescent="0.35">
      <c r="D392" s="74"/>
    </row>
    <row r="393" spans="4:4" x14ac:dyDescent="0.35">
      <c r="D393" s="74"/>
    </row>
    <row r="394" spans="4:4" x14ac:dyDescent="0.35">
      <c r="D394" s="74"/>
    </row>
    <row r="395" spans="4:4" x14ac:dyDescent="0.35">
      <c r="D395" s="74"/>
    </row>
    <row r="396" spans="4:4" x14ac:dyDescent="0.35">
      <c r="D396" s="74"/>
    </row>
    <row r="397" spans="4:4" x14ac:dyDescent="0.35">
      <c r="D397" s="74"/>
    </row>
    <row r="398" spans="4:4" x14ac:dyDescent="0.35">
      <c r="D398" s="74"/>
    </row>
    <row r="399" spans="4:4" x14ac:dyDescent="0.35">
      <c r="D399" s="74"/>
    </row>
    <row r="400" spans="4:4" x14ac:dyDescent="0.35">
      <c r="D400" s="74"/>
    </row>
    <row r="401" spans="4:4" x14ac:dyDescent="0.35">
      <c r="D401" s="74"/>
    </row>
    <row r="402" spans="4:4" x14ac:dyDescent="0.35">
      <c r="D402" s="74"/>
    </row>
    <row r="403" spans="4:4" x14ac:dyDescent="0.35">
      <c r="D403" s="74"/>
    </row>
    <row r="404" spans="4:4" x14ac:dyDescent="0.35">
      <c r="D404" s="74"/>
    </row>
    <row r="405" spans="4:4" x14ac:dyDescent="0.35">
      <c r="D405" s="74"/>
    </row>
    <row r="406" spans="4:4" x14ac:dyDescent="0.35">
      <c r="D406" s="74"/>
    </row>
    <row r="407" spans="4:4" x14ac:dyDescent="0.35">
      <c r="D407" s="74"/>
    </row>
    <row r="408" spans="4:4" x14ac:dyDescent="0.35">
      <c r="D408" s="74"/>
    </row>
    <row r="409" spans="4:4" x14ac:dyDescent="0.35">
      <c r="D409" s="74"/>
    </row>
    <row r="410" spans="4:4" x14ac:dyDescent="0.35">
      <c r="D410" s="74"/>
    </row>
    <row r="411" spans="4:4" x14ac:dyDescent="0.35">
      <c r="D411" s="74"/>
    </row>
    <row r="412" spans="4:4" x14ac:dyDescent="0.35">
      <c r="D412" s="74"/>
    </row>
    <row r="413" spans="4:4" x14ac:dyDescent="0.35">
      <c r="D413" s="74"/>
    </row>
    <row r="414" spans="4:4" x14ac:dyDescent="0.35">
      <c r="D414" s="74"/>
    </row>
    <row r="415" spans="4:4" x14ac:dyDescent="0.35">
      <c r="D415" s="74"/>
    </row>
    <row r="416" spans="4:4" x14ac:dyDescent="0.35">
      <c r="D416" s="74"/>
    </row>
    <row r="417" spans="4:4" x14ac:dyDescent="0.35">
      <c r="D417" s="74"/>
    </row>
    <row r="418" spans="4:4" x14ac:dyDescent="0.35">
      <c r="D418" s="74"/>
    </row>
    <row r="419" spans="4:4" x14ac:dyDescent="0.35">
      <c r="D419" s="74"/>
    </row>
    <row r="420" spans="4:4" x14ac:dyDescent="0.35">
      <c r="D420" s="74"/>
    </row>
    <row r="421" spans="4:4" x14ac:dyDescent="0.35">
      <c r="D421" s="74"/>
    </row>
    <row r="422" spans="4:4" x14ac:dyDescent="0.35">
      <c r="D422" s="74"/>
    </row>
    <row r="423" spans="4:4" x14ac:dyDescent="0.35">
      <c r="D423" s="74"/>
    </row>
    <row r="424" spans="4:4" x14ac:dyDescent="0.35">
      <c r="D424" s="74"/>
    </row>
    <row r="425" spans="4:4" x14ac:dyDescent="0.35">
      <c r="D425" s="74"/>
    </row>
    <row r="426" spans="4:4" x14ac:dyDescent="0.35">
      <c r="D426" s="74"/>
    </row>
    <row r="427" spans="4:4" x14ac:dyDescent="0.35">
      <c r="D427" s="74"/>
    </row>
    <row r="428" spans="4:4" x14ac:dyDescent="0.35">
      <c r="D428" s="74"/>
    </row>
    <row r="429" spans="4:4" x14ac:dyDescent="0.35">
      <c r="D429" s="74"/>
    </row>
    <row r="430" spans="4:4" x14ac:dyDescent="0.35">
      <c r="D430" s="74"/>
    </row>
    <row r="431" spans="4:4" x14ac:dyDescent="0.35">
      <c r="D431" s="74"/>
    </row>
    <row r="432" spans="4:4" x14ac:dyDescent="0.35">
      <c r="D432" s="74"/>
    </row>
    <row r="433" spans="4:4" x14ac:dyDescent="0.35">
      <c r="D433" s="74"/>
    </row>
    <row r="434" spans="4:4" x14ac:dyDescent="0.35">
      <c r="D434" s="74"/>
    </row>
    <row r="435" spans="4:4" x14ac:dyDescent="0.35">
      <c r="D435" s="74"/>
    </row>
    <row r="436" spans="4:4" x14ac:dyDescent="0.35">
      <c r="D436" s="74"/>
    </row>
    <row r="437" spans="4:4" x14ac:dyDescent="0.35">
      <c r="D437" s="74"/>
    </row>
    <row r="438" spans="4:4" x14ac:dyDescent="0.35">
      <c r="D438" s="74"/>
    </row>
    <row r="439" spans="4:4" x14ac:dyDescent="0.35">
      <c r="D439" s="74"/>
    </row>
    <row r="440" spans="4:4" x14ac:dyDescent="0.35">
      <c r="D440" s="74"/>
    </row>
    <row r="441" spans="4:4" x14ac:dyDescent="0.35">
      <c r="D441" s="76"/>
    </row>
  </sheetData>
  <mergeCells count="5">
    <mergeCell ref="F2:G2"/>
    <mergeCell ref="B4:G4"/>
    <mergeCell ref="B17:G17"/>
    <mergeCell ref="B27:G27"/>
    <mergeCell ref="B31:G31"/>
  </mergeCells>
  <hyperlinks>
    <hyperlink ref="G10" r:id="rId1" display="https://www.eastsussex.gov.uk/business/eastsussex/selep/ses" xr:uid="{98C5D4EF-045C-4EAB-81A7-0CD81D4DD0BE}"/>
    <hyperlink ref="G19" r:id="rId2" xr:uid="{FF0FB38A-826E-4B4E-83CC-3AA0D981BFB0}"/>
    <hyperlink ref="G26" r:id="rId3" xr:uid="{CE9A5A2E-3FC4-40F9-ABB1-4561C2DDD4AC}"/>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045CDF07D54414296A6AE452665927E" ma:contentTypeVersion="17" ma:contentTypeDescription="Create a new document." ma:contentTypeScope="" ma:versionID="41086a1a4f08989b3e78c2410b953a92">
  <xsd:schema xmlns:xsd="http://www.w3.org/2001/XMLSchema" xmlns:xs="http://www.w3.org/2001/XMLSchema" xmlns:p="http://schemas.microsoft.com/office/2006/metadata/properties" xmlns:ns2="fd6908c4-2331-4931-abd9-935aef3de7ca" xmlns:ns3="6fa16ec6-9c6a-4c03-af71-798b0030bd37" targetNamespace="http://schemas.microsoft.com/office/2006/metadata/properties" ma:root="true" ma:fieldsID="993c44710b1a047ac00df56c98461573" ns2:_="" ns3:_="">
    <xsd:import namespace="fd6908c4-2331-4931-abd9-935aef3de7ca"/>
    <xsd:import namespace="6fa16ec6-9c6a-4c03-af71-798b0030bd37"/>
    <xsd:element name="properties">
      <xsd:complexType>
        <xsd:sequence>
          <xsd:element name="documentManagement">
            <xsd:complexType>
              <xsd:all>
                <xsd:element ref="ns2:pbd1c935cc2d4fbfb3b4bbdbc089063e" minOccurs="0"/>
                <xsd:element ref="ns3:TaxCatchAll" minOccurs="0"/>
                <xsd:element ref="ns2:of40996ce23343cfb736881e52ee588d"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element ref="ns2:MediaServiceOCR" minOccurs="0"/>
                <xsd:element ref="ns2:_Flow_Signoff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6908c4-2331-4931-abd9-935aef3de7ca" elementFormDefault="qualified">
    <xsd:import namespace="http://schemas.microsoft.com/office/2006/documentManagement/types"/>
    <xsd:import namespace="http://schemas.microsoft.com/office/infopath/2007/PartnerControls"/>
    <xsd:element name="pbd1c935cc2d4fbfb3b4bbdbc089063e" ma:index="9" nillable="true" ma:taxonomy="true" ma:internalName="pbd1c935cc2d4fbfb3b4bbdbc089063e" ma:taxonomyFieldName="Organisation_x0020_Team" ma:displayName="Organisation Team" ma:default="1;#DOR - Procurement ＆ Contracts|63000b43-6a2a-4e41-968e-17f5da808697" ma:fieldId="{9bd1c935-cc2d-4fbf-b3b4-bbdbc089063e}" ma:sspId="7bef11b6-0958-4610-a2c8-35c8ec14b7d6" ma:termSetId="f77e901d-c966-4efa-8340-3d233957aaac" ma:anchorId="00000000-0000-0000-0000-000000000000" ma:open="false" ma:isKeyword="false">
      <xsd:complexType>
        <xsd:sequence>
          <xsd:element ref="pc:Terms" minOccurs="0" maxOccurs="1"/>
        </xsd:sequence>
      </xsd:complexType>
    </xsd:element>
    <xsd:element name="of40996ce23343cfb736881e52ee588d" ma:index="12" nillable="true" ma:taxonomy="true" ma:internalName="of40996ce23343cfb736881e52ee588d" ma:taxonomyFieldName="Classification" ma:displayName="Classification" ma:default="2;#OFFICIAL|aacd4e4f-7705-433a-a4bc-60b6539b36de" ma:fieldId="{8f40996c-e233-43cf-b736-881e52ee588d}" ma:sspId="7bef11b6-0958-4610-a2c8-35c8ec14b7d6" ma:termSetId="a0f0737d-c306-4eb0-97fb-b953aadcf95e"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bef11b6-0958-4610-a2c8-35c8ec14b7d6"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_Flow_SignoffStatus" ma:index="23" nillable="true" ma:displayName="Sign-off status" ma:internalName="_x0024_Resources_x003a_core_x002c_Signoff_Status">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a16ec6-9c6a-4c03-af71-798b0030bd37"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8d6826b8-e1f4-436b-8068-9136a81e9f2a}" ma:internalName="TaxCatchAll" ma:showField="CatchAllData" ma:web="6fa16ec6-9c6a-4c03-af71-798b0030bd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fa16ec6-9c6a-4c03-af71-798b0030bd37">
      <Value>2</Value>
      <Value>1</Value>
    </TaxCatchAll>
    <pbd1c935cc2d4fbfb3b4bbdbc089063e xmlns="fd6908c4-2331-4931-abd9-935aef3de7ca">
      <Terms xmlns="http://schemas.microsoft.com/office/infopath/2007/PartnerControls">
        <TermInfo xmlns="http://schemas.microsoft.com/office/infopath/2007/PartnerControls">
          <TermName xmlns="http://schemas.microsoft.com/office/infopath/2007/PartnerControls">DOR - Procurement ＆ Contracts</TermName>
          <TermId xmlns="http://schemas.microsoft.com/office/infopath/2007/PartnerControls">63000b43-6a2a-4e41-968e-17f5da808697</TermId>
        </TermInfo>
      </Terms>
    </pbd1c935cc2d4fbfb3b4bbdbc089063e>
    <of40996ce23343cfb736881e52ee588d xmlns="fd6908c4-2331-4931-abd9-935aef3de7ca">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aacd4e4f-7705-433a-a4bc-60b6539b36de</TermId>
        </TermInfo>
      </Terms>
    </of40996ce23343cfb736881e52ee588d>
    <lcf76f155ced4ddcb4097134ff3c332f xmlns="fd6908c4-2331-4931-abd9-935aef3de7ca">
      <Terms xmlns="http://schemas.microsoft.com/office/infopath/2007/PartnerControls"/>
    </lcf76f155ced4ddcb4097134ff3c332f>
    <_Flow_SignoffStatus xmlns="fd6908c4-2331-4931-abd9-935aef3de7ca" xsi:nil="true"/>
  </documentManagement>
</p:properties>
</file>

<file path=customXml/itemProps1.xml><?xml version="1.0" encoding="utf-8"?>
<ds:datastoreItem xmlns:ds="http://schemas.openxmlformats.org/officeDocument/2006/customXml" ds:itemID="{0FA61E1B-71B9-4B62-8B53-723F9C505B6D}">
  <ds:schemaRefs>
    <ds:schemaRef ds:uri="http://schemas.microsoft.com/sharepoint/v3/contenttype/forms"/>
  </ds:schemaRefs>
</ds:datastoreItem>
</file>

<file path=customXml/itemProps2.xml><?xml version="1.0" encoding="utf-8"?>
<ds:datastoreItem xmlns:ds="http://schemas.openxmlformats.org/officeDocument/2006/customXml" ds:itemID="{E6987739-D641-4D26-ACDE-2070F2BF81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6908c4-2331-4931-abd9-935aef3de7ca"/>
    <ds:schemaRef ds:uri="6fa16ec6-9c6a-4c03-af71-798b0030bd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239154-52F4-4E52-AF5E-3DA5623438DC}">
  <ds:schemaRefs>
    <ds:schemaRef ds:uri="http://schemas.microsoft.com/office/2006/metadata/properties"/>
    <ds:schemaRef ds:uri="fd6908c4-2331-4931-abd9-935aef3de7ca"/>
    <ds:schemaRef ds:uri="http://schemas.microsoft.com/office/2006/documentManagement/types"/>
    <ds:schemaRef ds:uri="http://purl.org/dc/terms/"/>
    <ds:schemaRef ds:uri="6fa16ec6-9c6a-4c03-af71-798b0030bd37"/>
    <ds:schemaRef ds:uri="http://purl.org/dc/dcmitype/"/>
    <ds:schemaRef ds:uri="http://schemas.microsoft.com/office/infopath/2007/PartnerControls"/>
    <ds:schemaRef ds:uri="http://purl.org/dc/elements/1.1/"/>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 set</vt:lpstr>
      <vt:lpstr>Weighted adj (not local)</vt:lpstr>
      <vt:lpstr>Weighted adj (local)</vt:lpstr>
      <vt:lpstr>Weighted adj (local) (2)</vt:lpstr>
      <vt:lpstr>Lu amended</vt:lpstr>
      <vt:lpstr>RBC - Lu</vt:lpstr>
      <vt:lpstr>Introduction</vt:lpstr>
      <vt:lpstr>Contents</vt:lpstr>
      <vt:lpstr>Guidance</vt:lpstr>
      <vt:lpstr>Bid Summary</vt:lpstr>
      <vt:lpstr>Themes Objectives Outcomes</vt:lpstr>
      <vt:lpstr>Theme 1 - Inclusive Economy</vt:lpstr>
      <vt:lpstr>Theme 2 - Thriving Communities</vt:lpstr>
      <vt:lpstr>Theme 3 - Healthy Environment</vt:lpstr>
      <vt:lpstr>Optional - Other Initiatives</vt:lpstr>
      <vt:lpstr>Hints &amp; Tips</vt:lpstr>
    </vt:vector>
  </TitlesOfParts>
  <Manager/>
  <Company>Reading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Little, Alistair</dc:creator>
  <cp:keywords/>
  <dc:description/>
  <cp:lastModifiedBy>Hall, Heather</cp:lastModifiedBy>
  <cp:revision/>
  <dcterms:created xsi:type="dcterms:W3CDTF">2022-01-10T10:05:28Z</dcterms:created>
  <dcterms:modified xsi:type="dcterms:W3CDTF">2025-09-19T11:20:59Z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eb3f8bb-fb1a-473e-9807-cee84beb8071_Enabled">
    <vt:lpwstr>true</vt:lpwstr>
  </property>
  <property fmtid="{D5CDD505-2E9C-101B-9397-08002B2CF9AE}" pid="3" name="MSIP_Label_9eb3f8bb-fb1a-473e-9807-cee84beb8071_SetDate">
    <vt:lpwstr>2022-01-10T10:05:28Z</vt:lpwstr>
  </property>
  <property fmtid="{D5CDD505-2E9C-101B-9397-08002B2CF9AE}" pid="4" name="MSIP_Label_9eb3f8bb-fb1a-473e-9807-cee84beb8071_Method">
    <vt:lpwstr>Standard</vt:lpwstr>
  </property>
  <property fmtid="{D5CDD505-2E9C-101B-9397-08002B2CF9AE}" pid="5" name="MSIP_Label_9eb3f8bb-fb1a-473e-9807-cee84beb8071_Name">
    <vt:lpwstr>Official</vt:lpwstr>
  </property>
  <property fmtid="{D5CDD505-2E9C-101B-9397-08002B2CF9AE}" pid="6" name="MSIP_Label_9eb3f8bb-fb1a-473e-9807-cee84beb8071_SiteId">
    <vt:lpwstr>7b6a45a6-474e-42c0-9bcf-f2585d9f1b30</vt:lpwstr>
  </property>
  <property fmtid="{D5CDD505-2E9C-101B-9397-08002B2CF9AE}" pid="7" name="MSIP_Label_9eb3f8bb-fb1a-473e-9807-cee84beb8071_ActionId">
    <vt:lpwstr>0fed1e66-3ea3-4088-90aa-00002b2446b0</vt:lpwstr>
  </property>
  <property fmtid="{D5CDD505-2E9C-101B-9397-08002B2CF9AE}" pid="8" name="MSIP_Label_9eb3f8bb-fb1a-473e-9807-cee84beb8071_ContentBits">
    <vt:lpwstr>3</vt:lpwstr>
  </property>
  <property fmtid="{D5CDD505-2E9C-101B-9397-08002B2CF9AE}" pid="9" name="ContentTypeId">
    <vt:lpwstr>0x0101001045CDF07D54414296A6AE452665927E</vt:lpwstr>
  </property>
  <property fmtid="{D5CDD505-2E9C-101B-9397-08002B2CF9AE}" pid="10" name="MediaServiceImageTags">
    <vt:lpwstr/>
  </property>
  <property fmtid="{D5CDD505-2E9C-101B-9397-08002B2CF9AE}" pid="11" name="OrgTeam">
    <vt:lpwstr>13;#DOR - Procurement ＆ Contracts - Procurement ＆ Contracts|c433acd5-7db0-480e-80e1-56ffb73e72c0</vt:lpwstr>
  </property>
  <property fmtid="{D5CDD505-2E9C-101B-9397-08002B2CF9AE}" pid="12" name="SecClass">
    <vt:lpwstr>14;#OFFICIAL|aacd4e4f-7705-433a-a4bc-60b6539b36de</vt:lpwstr>
  </property>
  <property fmtid="{D5CDD505-2E9C-101B-9397-08002B2CF9AE}" pid="13" name="Order">
    <vt:r8>8734600</vt:r8>
  </property>
  <property fmtid="{D5CDD505-2E9C-101B-9397-08002B2CF9AE}" pid="14" name="xd_Signature">
    <vt:bool>false</vt:bool>
  </property>
  <property fmtid="{D5CDD505-2E9C-101B-9397-08002B2CF9AE}" pid="15" name="SharedWithUsers">
    <vt:lpwstr>6;#Graefe, Kate;#346;#Wright, Louise;#654;#Stewart, Charlie;#680;#O'Neill, Luana;#170;#Moore, Rebecca;#137;#Elderfield, Claire</vt:lpwstr>
  </property>
  <property fmtid="{D5CDD505-2E9C-101B-9397-08002B2CF9AE}" pid="16" name="xd_ProgID">
    <vt:lpwstr/>
  </property>
  <property fmtid="{D5CDD505-2E9C-101B-9397-08002B2CF9AE}" pid="17" name="l87a4766f4d941e08220f869c4a34b98">
    <vt:lpwstr>DOR - Procurement ＆ Contracts - Procurement ＆ Contracts|c433acd5-7db0-480e-80e1-56ffb73e72c0</vt:lpwstr>
  </property>
  <property fmtid="{D5CDD505-2E9C-101B-9397-08002B2CF9AE}" pid="18" name="ComplianceAssetId">
    <vt:lpwstr/>
  </property>
  <property fmtid="{D5CDD505-2E9C-101B-9397-08002B2CF9AE}" pid="19" name="TemplateUrl">
    <vt:lpwstr/>
  </property>
  <property fmtid="{D5CDD505-2E9C-101B-9397-08002B2CF9AE}" pid="20" name="dbbd8931c1a54c3ca95396f89d83a83b">
    <vt:lpwstr>OFFICIAL|aacd4e4f-7705-433a-a4bc-60b6539b36de</vt:lpwstr>
  </property>
  <property fmtid="{D5CDD505-2E9C-101B-9397-08002B2CF9AE}" pid="21" name="_ExtendedDescription">
    <vt:lpwstr/>
  </property>
  <property fmtid="{D5CDD505-2E9C-101B-9397-08002B2CF9AE}" pid="22" name="TriggerFlowInfo">
    <vt:lpwstr/>
  </property>
  <property fmtid="{D5CDD505-2E9C-101B-9397-08002B2CF9AE}" pid="23" name="Organisation team">
    <vt:lpwstr>1;#DOR - Procurement ＆ Contracts|63000b43-6a2a-4e41-968e-17f5da808697</vt:lpwstr>
  </property>
  <property fmtid="{D5CDD505-2E9C-101B-9397-08002B2CF9AE}" pid="24" name="Classification">
    <vt:lpwstr>2;#OFFICIAL|aacd4e4f-7705-433a-a4bc-60b6539b36de</vt:lpwstr>
  </property>
  <property fmtid="{D5CDD505-2E9C-101B-9397-08002B2CF9AE}" pid="25" name="Organisation_x0020_team">
    <vt:lpwstr>1;#DOR - Procurement ＆ Contracts|63000b43-6a2a-4e41-968e-17f5da808697</vt:lpwstr>
  </property>
  <property fmtid="{D5CDD505-2E9C-101B-9397-08002B2CF9AE}" pid="26" name="g67a01e81f2047d1adbe6868bbec9806">
    <vt:lpwstr>DOR - Procurement ＆ Contracts|63000b43-6a2a-4e41-968e-17f5da808697</vt:lpwstr>
  </property>
  <property fmtid="{D5CDD505-2E9C-101B-9397-08002B2CF9AE}" pid="27" name="b155759e92914605ad2ec6120d04f727">
    <vt:lpwstr>OFFICIAL|aacd4e4f-7705-433a-a4bc-60b6539b36de</vt:lpwstr>
  </property>
</Properties>
</file>